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612" activeTab="3"/>
  </bookViews>
  <sheets>
    <sheet name="all mitoribosomes" sheetId="1" r:id="rId1"/>
    <sheet name="small" sheetId="2" r:id="rId2"/>
    <sheet name="large" sheetId="3" r:id="rId3"/>
    <sheet name="general info" sheetId="4" r:id="rId4"/>
  </sheets>
  <definedNames>
    <definedName name="_xlnm._FilterDatabase" localSheetId="2" hidden="1">large!$E$1:$E$50</definedName>
    <definedName name="_xlnm._FilterDatabase" localSheetId="1" hidden="1">small!$E$1:$E$38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/>
  <c r="E10"/>
  <c r="E14"/>
  <c r="E17"/>
  <c r="E18"/>
  <c r="E22"/>
  <c r="E25"/>
  <c r="E26"/>
  <c r="E30"/>
  <c r="E33"/>
  <c r="E34"/>
  <c r="E38"/>
  <c r="E41"/>
  <c r="E42"/>
  <c r="E46"/>
  <c r="C3" i="4"/>
  <c r="B3"/>
  <c r="D82" i="1"/>
  <c r="D47" i="3"/>
  <c r="E47" s="1"/>
  <c r="D46"/>
  <c r="D45"/>
  <c r="E45" s="1"/>
  <c r="D44"/>
  <c r="E44" s="1"/>
  <c r="D43"/>
  <c r="E43" s="1"/>
  <c r="D42"/>
  <c r="D41"/>
  <c r="D40"/>
  <c r="E40" s="1"/>
  <c r="D39"/>
  <c r="E39" s="1"/>
  <c r="D38"/>
  <c r="D37"/>
  <c r="E37" s="1"/>
  <c r="D36"/>
  <c r="E36" s="1"/>
  <c r="D35"/>
  <c r="E35" s="1"/>
  <c r="D34"/>
  <c r="D33"/>
  <c r="D32"/>
  <c r="E32" s="1"/>
  <c r="D31"/>
  <c r="E31" s="1"/>
  <c r="D30"/>
  <c r="D29"/>
  <c r="E29" s="1"/>
  <c r="D28"/>
  <c r="E28" s="1"/>
  <c r="D27"/>
  <c r="E27" s="1"/>
  <c r="D26"/>
  <c r="D25"/>
  <c r="D24"/>
  <c r="E24" s="1"/>
  <c r="D23"/>
  <c r="E23" s="1"/>
  <c r="D22"/>
  <c r="D21"/>
  <c r="E21" s="1"/>
  <c r="D20"/>
  <c r="E20" s="1"/>
  <c r="D19"/>
  <c r="E19" s="1"/>
  <c r="D18"/>
  <c r="D17"/>
  <c r="D16"/>
  <c r="E16" s="1"/>
  <c r="D15"/>
  <c r="E15" s="1"/>
  <c r="D14"/>
  <c r="D13"/>
  <c r="E13" s="1"/>
  <c r="D12"/>
  <c r="E12" s="1"/>
  <c r="D11"/>
  <c r="E11" s="1"/>
  <c r="D10"/>
  <c r="D9"/>
  <c r="E9" s="1"/>
  <c r="D8"/>
  <c r="E8" s="1"/>
  <c r="D7"/>
  <c r="D48" s="1"/>
  <c r="D6"/>
  <c r="D5"/>
  <c r="E5" s="1"/>
  <c r="D4"/>
  <c r="E4" s="1"/>
  <c r="D3"/>
  <c r="E3" s="1"/>
  <c r="D2"/>
  <c r="E2" s="1"/>
  <c r="D35" i="2"/>
  <c r="E35" s="1"/>
  <c r="D34"/>
  <c r="E34" s="1"/>
  <c r="D33"/>
  <c r="E33" s="1"/>
  <c r="D32"/>
  <c r="E32" s="1"/>
  <c r="D31"/>
  <c r="E31" s="1"/>
  <c r="D30"/>
  <c r="E30" s="1"/>
  <c r="D29"/>
  <c r="E29" s="1"/>
  <c r="D28"/>
  <c r="E28" s="1"/>
  <c r="D27"/>
  <c r="E27" s="1"/>
  <c r="D26"/>
  <c r="E26" s="1"/>
  <c r="D25"/>
  <c r="E25" s="1"/>
  <c r="D24"/>
  <c r="E24" s="1"/>
  <c r="D23"/>
  <c r="E23" s="1"/>
  <c r="D22"/>
  <c r="E22" s="1"/>
  <c r="D21"/>
  <c r="E21" s="1"/>
  <c r="D20"/>
  <c r="E20" s="1"/>
  <c r="D19"/>
  <c r="E19" s="1"/>
  <c r="D18"/>
  <c r="E18" s="1"/>
  <c r="D17"/>
  <c r="E17" s="1"/>
  <c r="D16"/>
  <c r="E16" s="1"/>
  <c r="D15"/>
  <c r="E15" s="1"/>
  <c r="D14"/>
  <c r="E14" s="1"/>
  <c r="D13"/>
  <c r="E13" s="1"/>
  <c r="D12"/>
  <c r="E12" s="1"/>
  <c r="D11"/>
  <c r="E11" s="1"/>
  <c r="D10"/>
  <c r="E10" s="1"/>
  <c r="D9"/>
  <c r="E9" s="1"/>
  <c r="D8"/>
  <c r="E8" s="1"/>
  <c r="D7"/>
  <c r="E7" s="1"/>
  <c r="D6"/>
  <c r="E6" s="1"/>
  <c r="D5"/>
  <c r="E5" s="1"/>
  <c r="D4"/>
  <c r="E4" s="1"/>
  <c r="D3"/>
  <c r="E3" s="1"/>
  <c r="D2"/>
  <c r="D81" i="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E7" i="3" l="1"/>
  <c r="D36" i="2"/>
  <c r="E2"/>
</calcChain>
</file>

<file path=xl/sharedStrings.xml><?xml version="1.0" encoding="utf-8"?>
<sst xmlns="http://schemas.openxmlformats.org/spreadsheetml/2006/main" count="672" uniqueCount="374">
  <si>
    <t>LFQ intensity MSS51_1</t>
  </si>
  <si>
    <t>LFQ intensity MSS51_2</t>
  </si>
  <si>
    <t>LFQ intensity MSS51_3</t>
  </si>
  <si>
    <t>Median</t>
  </si>
  <si>
    <t>T: Protein IDs</t>
  </si>
  <si>
    <t>Gene Names</t>
  </si>
  <si>
    <t>Gene Ontology (GO)</t>
  </si>
  <si>
    <t>Protein names</t>
  </si>
  <si>
    <t>YML025C</t>
  </si>
  <si>
    <t>YML6 YML025C</t>
  </si>
  <si>
    <t>mitochondrial inner membrane [GO:0005743]; mitochondrial large ribosomal subunit [GO:0005762]; mitochondrion [GO:0005739]; structural constituent of ribosome [GO:0003735]; mitochondrial translation [GO:0032543]</t>
  </si>
  <si>
    <t>Large ribosomal subunit protein uL4m (54S ribosomal protein YmL6, mitochondrial)</t>
  </si>
  <si>
    <t>YGL068W</t>
  </si>
  <si>
    <t>MNP1 MRPL12 YGL068W</t>
  </si>
  <si>
    <t>mitochondrial inner membrane [GO:0005743]; mitochondrial large ribosomal subunit [GO:0005762]; mitochondrial nucleoid [GO:0042645]; mitochondrion [GO:0005739]; mRNA binding [GO:0003729]; structural constituent of ribosome [GO:0003735]; mitochondrial translation [GO:0032543]; translation [GO:0006412]</t>
  </si>
  <si>
    <t>Large ribosomal subunit protein bL12m (54S ribosomal protein L12, mitochondrial) (Mitochondrial-nucleoid protein 1)</t>
  </si>
  <si>
    <t>YDR322W</t>
  </si>
  <si>
    <t>MRPL35 YDR322W D9798.5</t>
  </si>
  <si>
    <t>Large ribosomal subunit protein mL38 (54S ribosomal protein L35, mitochondrial) (YmL35)</t>
  </si>
  <si>
    <t>YNL177C</t>
  </si>
  <si>
    <t>MRPL22 YNL177C N1657</t>
  </si>
  <si>
    <t>mitochondrial inner membrane [GO:0005743]; mitochondrial large ribosomal subunit [GO:0005762]; mitochondrion [GO:0005739]; structural constituent of ribosome [GO:0003735]; mitochondrial translation [GO:0032543]; translation [GO:0006412]</t>
  </si>
  <si>
    <t>Large ribosomal subunit protein uL22m (54S ribosomal protein L22, mitochondrial)</t>
  </si>
  <si>
    <t>YDR296W</t>
  </si>
  <si>
    <t>MHR1 XTC1 YDR296W</t>
  </si>
  <si>
    <t>mitochondrial inner membrane [GO:0005743]; mitochondrial large ribosomal subunit [GO:0005762]; mitochondrion [GO:0005739]; nucleus [GO:0005634]; DNA binding [GO:0003677]; DNA strand exchange activity [GO:0000150]; single-stranded DNA binding [GO:0003697]; structural constituent of ribosome [GO:0003735]; cellular response to oxidative stress [GO:0034599]; DNA recombination [GO:0006310]; mitochondrial genome maintenance [GO:0000002]; mitochondrial translation [GO:0032543]; positive regulation of mitochondrial DNA replication [GO:0090297]; regulation of DNA-templated transcription [GO:0006355]</t>
  </si>
  <si>
    <t>Large ribosomal subunit protein mL67 (Cross-linked transcription component 1) (Mitochondrial homologous recombination protein 1)</t>
  </si>
  <si>
    <t>YLR439W</t>
  </si>
  <si>
    <t>MRPL4 YLR439W L9753.1</t>
  </si>
  <si>
    <t>Large ribosomal subunit protein uL29m (54S ribosomal protein L4, mitochondrial) (YmL4)</t>
  </si>
  <si>
    <t>YJL096W</t>
  </si>
  <si>
    <t>MRPL49 YJL096W J0904</t>
  </si>
  <si>
    <t>Large ribosomal subunit protein bL21m (54S ribosomal protein L49, mitochondrial) (YmL49)</t>
  </si>
  <si>
    <t>YMR024W</t>
  </si>
  <si>
    <t>MRPL3 YMR024W YM9711.14</t>
  </si>
  <si>
    <t>mitochondrial inner membrane [GO:0005743]; mitochondrial large ribosomal subunit [GO:0005762]; mitochondrion [GO:0005739]; double-stranded RNA binding [GO:0003725]; ribonuclease III activity [GO:0004525]; structural constituent of ribosome [GO:0003735]; mitochondrial translation [GO:0032543]; rRNA processing [GO:0006364]</t>
  </si>
  <si>
    <t>Large ribosomal subunit protein mL44 (54S ribosomal protein L3, mitochondrial) (YmL3)</t>
  </si>
  <si>
    <t>YDR237W</t>
  </si>
  <si>
    <t>MRPL7 YDR237W YD8419.04</t>
  </si>
  <si>
    <t>cytosolic large ribosomal subunit [GO:0022625]; mitochondrial inner membrane [GO:0005743]; mitochondrial large ribosomal subunit [GO:0005762]; mitochondrion [GO:0005739]; RNA binding [GO:0003723]; structural constituent of ribosome [GO:0003735]; mitochondrial translation [GO:0032543]</t>
  </si>
  <si>
    <t>Large ribosomal subunit protein uL5m (54S ribosomal protein L7, mitochondrial) (YmL5) (YmL7)</t>
  </si>
  <si>
    <t>YEL050C</t>
  </si>
  <si>
    <t>RML2 YEL050C SYGP-ORF37</t>
  </si>
  <si>
    <t>mitochondrial inner membrane [GO:0005743]; mitochondrial large ribosomal subunit [GO:0005762]; mitochondrion [GO:0005739]; RNA binding [GO:0003723]; structural constituent of ribosome [GO:0003735]; transferase activity [GO:0016740]; mitochondrial translation [GO:0032543]</t>
  </si>
  <si>
    <t>Large ribosomal subunit protein uL2m (54S ribosomal protein RML2, mitochondrial) (L2)</t>
  </si>
  <si>
    <t>YPL173W</t>
  </si>
  <si>
    <t>MRPL40 YPL173W</t>
  </si>
  <si>
    <t>Large ribosomal subunit protein uL24m (54S ribosomal protein L40, mitochondrial) (YmL40)</t>
  </si>
  <si>
    <t>YCR046C</t>
  </si>
  <si>
    <t>IMG1 PETCR46 YCR046C YCR46C</t>
  </si>
  <si>
    <t>Large ribosomal subunit protein bL19m (54S ribosomal protein IMG1, mitochondrial) (Integrity of mitochondrial genome protein 1) (PetCR46)</t>
  </si>
  <si>
    <t>YLR312W-A</t>
  </si>
  <si>
    <t>MRPL15 YLR312W-A YLR312BW</t>
  </si>
  <si>
    <t>mitochondrial inner membrane [GO:0005743]; mitochondrial large ribosomal subunit [GO:0005762]; mitochondrion [GO:0005739]; ribonuclease III activity [GO:0004525]; structural constituent of ribosome [GO:0003735]; mitochondrial translation [GO:0032543]; RNA processing [GO:0006396]</t>
  </si>
  <si>
    <t>Large ribosomal subunit protein mL57 (54S ribosomal protein L15, mitochondrial) (YmL15)</t>
  </si>
  <si>
    <t>YKR006C</t>
  </si>
  <si>
    <t>MRPL13 YKR006C YK105</t>
  </si>
  <si>
    <t>Large ribosomal subunit protein mL50 (54S ribosomal protein L13, mitochondrial) (YmL13)</t>
  </si>
  <si>
    <t>YGL064C</t>
  </si>
  <si>
    <t>MRH4 YGL064C</t>
  </si>
  <si>
    <t>mitochondrial matrix [GO:0005759]; mitochondrion [GO:0005739]; nucleolus [GO:0005730]; ATP binding [GO:0005524]; ATP hydrolysis activity [GO:0016887]; mitochondrial ribosomal large subunit rRNA binding [GO:1990400]; RNA helicase activity [GO:0003724]; maturation of LSU-rRNA from tricistronic rRNA transcript (SSU-rRNA, 5.8S rRNA, LSU-rRNA) [GO:0000463]; mitochondrial large ribosomal subunit assembly [GO:1902775]; RNA metabolic process [GO:0016070]</t>
  </si>
  <si>
    <t>ATP-dependent RNA helicase MRH4, mitochondrial (EC 3.6.4.13) (Mitochondrial RNA helicase 4)</t>
  </si>
  <si>
    <t>YNL005C</t>
  </si>
  <si>
    <t>MRP7 MRPL2 YNL005C N2007</t>
  </si>
  <si>
    <t>Large ribosomal subunit protein bL27m (54S ribosomal protein L2, mitochondrial) (YMR6) (YmL2)</t>
  </si>
  <si>
    <t>YDR116C</t>
  </si>
  <si>
    <t>MRPL1 YDR116C YD9727.11C</t>
  </si>
  <si>
    <t>mitochondrial inner membrane [GO:0005743]; mitochondrial large ribosomal subunit [GO:0005762]; mitochondrion [GO:0005739]; RNA binding [GO:0003723]; structural constituent of ribosome [GO:0003735]; mitochondrial translation [GO:0032543]</t>
  </si>
  <si>
    <t>Large ribosomal subunit protein uL1m (54S ribosomal protein L1, mitochondrial)</t>
  </si>
  <si>
    <t>YJL063C</t>
  </si>
  <si>
    <t>MRPL8 YJL063C HRD238 J1125</t>
  </si>
  <si>
    <t>Large ribosomal subunit protein bL17m (54S ribosomal protein L8, mitochondrial) (YmL8)</t>
  </si>
  <si>
    <t>YMR193W</t>
  </si>
  <si>
    <t>MRPL24 MRPL14 YMR193W YM9646.05</t>
  </si>
  <si>
    <t>Large ribosomal subunit protein bL28m (54S ribosomal protein L24, mitochondrial) (YmL14/YmL24)</t>
  </si>
  <si>
    <t>YBL038W</t>
  </si>
  <si>
    <t>MRPL16 RML16 YBL038W YBL0411</t>
  </si>
  <si>
    <t>mitochondrial inner membrane [GO:0005743]; mitochondrial large ribosomal subunit [GO:0005762]; mitochondrion [GO:0005739]; rRNA binding [GO:0019843]; structural constituent of ribosome [GO:0003735]; mitochondrial translation [GO:0032543]</t>
  </si>
  <si>
    <t>Large ribosomal subunit protein uL16m (54S ribosomal protein L16, mitochondrial) (YmL47)</t>
  </si>
  <si>
    <t>YBR122C</t>
  </si>
  <si>
    <t>MRPL36 YBR122C YBR0918</t>
  </si>
  <si>
    <t>Large ribosomal subunit protein bL31m (54S ribosomal protein L36, mitochondrial) (YmL36)</t>
  </si>
  <si>
    <t>YBR268W</t>
  </si>
  <si>
    <t>MRPL37 YBR268W YBR1736A</t>
  </si>
  <si>
    <t>mitochondrial inner membrane [GO:0005743]; mitochondrial large ribosomal subunit [GO:0005762]; mitochondrion [GO:0005739]; structural constituent of ribosome [GO:0003735]; mitochondrial translation [GO:0032543]; sporulation resulting in formation of a cellular spore [GO:0030435]</t>
  </si>
  <si>
    <t>Large ribosomal subunit protein mL54 (54S ribosomal protein L37, mitochondrial) (YmL37)</t>
  </si>
  <si>
    <t>YBR282W</t>
  </si>
  <si>
    <t>MRPL27 YBR282W YBR2019</t>
  </si>
  <si>
    <t>Large ribosomal subunit protein mL41 (54S ribosomal protein L27, mitochondrial) (YmL27)</t>
  </si>
  <si>
    <t>YCR003W</t>
  </si>
  <si>
    <t>MRPL32 YCR003W YCR041 YCR3W</t>
  </si>
  <si>
    <t>Large ribosomal subunit protein bL32m (54S ribosomal protein L32, mitochondrial) (YmL32)</t>
  </si>
  <si>
    <t>YCR071C</t>
  </si>
  <si>
    <t>IMG2 YCR071C YCR71C</t>
  </si>
  <si>
    <t>Large ribosomal subunit protein mL49 (54S ribosomal protein IMG2, mitochondrial) (Integrity of mitochondrial genome protein 2)</t>
  </si>
  <si>
    <t>YDL202W</t>
  </si>
  <si>
    <t>MRPL11 YDL202W D1070</t>
  </si>
  <si>
    <t>Large ribosomal subunit protein uL10m (54S ribosomal protein L11, mitochondrial) (YmL11)</t>
  </si>
  <si>
    <t>YDR115W</t>
  </si>
  <si>
    <t>YDR115W YD9727.10</t>
  </si>
  <si>
    <t>cytoplasm [GO:0005737]; mitochondrial inner membrane [GO:0005743]; mitochondrial large ribosomal subunit [GO:0005762]; mitochondrion [GO:0005739]; nucleus [GO:0005634]; structural constituent of ribosome [GO:0003735]; mitochondrial translation [GO:0032543]</t>
  </si>
  <si>
    <t>Large ribosomal subunit protein bL34m (54S ribosomal protein L34, mitochondrial) (L34mt)</t>
  </si>
  <si>
    <t>YDR405W</t>
  </si>
  <si>
    <t>MRP20 MRPL41 YDR405W D9509.23</t>
  </si>
  <si>
    <t>Large ribosomal subunit protein uL23m (54S ribosomal protein L41, mitochondrial) (YmL41)</t>
  </si>
  <si>
    <t>YDR462W</t>
  </si>
  <si>
    <t>MRPL28 YDR462W D8035.6</t>
  </si>
  <si>
    <t>Large ribosomal subunit protein mL40 (54S ribosomal protein L28, mitochondrial) (YmL28)</t>
  </si>
  <si>
    <t>YGR076C</t>
  </si>
  <si>
    <t>MRPL25 YMR26 YGR076C</t>
  </si>
  <si>
    <t>Large ribosomal subunit protein mL59 (54S ribosomal protein L25, mitochondrial) (YmL25)</t>
  </si>
  <si>
    <t>YGR220C</t>
  </si>
  <si>
    <t>MRPL9 YGR220C G8520</t>
  </si>
  <si>
    <t>Large ribosomal subunit protein uL3m (54S ribosomal protein L9, mitochondrial) (YmL9)</t>
  </si>
  <si>
    <t>YHR147C</t>
  </si>
  <si>
    <t>MRPL6 YHR147C</t>
  </si>
  <si>
    <t>Large ribosomal subunit protein uL6m (54S ribosomal protein L6, mitochondrial) (YmL16)</t>
  </si>
  <si>
    <t>YKL138C</t>
  </si>
  <si>
    <t>MRPL31 YKL138C</t>
  </si>
  <si>
    <t>Large ribosomal subunit protein mL60 (54S ribosomal protein L31, mitochondrial) (YmL31)</t>
  </si>
  <si>
    <t>YKL167C</t>
  </si>
  <si>
    <t>MRP49 YKL167C YKL631</t>
  </si>
  <si>
    <t>Large ribosomal subunit protein mL61 (54S ribosomal protein MRP49, mitochondrial)</t>
  </si>
  <si>
    <t>YKL170W</t>
  </si>
  <si>
    <t>MRPL38 MRPL34 YKL170W YKL634</t>
  </si>
  <si>
    <t>mitochondrial inner membrane [GO:0005743]; mitochondrial large ribosomal subunit [GO:0005762]; mitochondrion [GO:0005739]; large ribosomal subunit rRNA binding [GO:0070180]; structural constituent of ribosome [GO:0003735]; mitochondrial translation [GO:0032543]</t>
  </si>
  <si>
    <t>Large ribosomal subunit protein uL14m (54S ribosomal protein L38, mitochondrial) (YmL38) [Cleaved into: 54S ribosomal protein L34, mitochondrial (YmL34)]</t>
  </si>
  <si>
    <t>YKR085C</t>
  </si>
  <si>
    <t>MRPL20 YKR085C YKR405</t>
  </si>
  <si>
    <t>Large ribosomal subunit protein mL58 (54S ribosomal protein L20, mitochondrial) (YmL20)</t>
  </si>
  <si>
    <t>YML009C</t>
  </si>
  <si>
    <t>MRPL39 YML009C YM9571.09C</t>
  </si>
  <si>
    <t>Large ribosomal subunit protein bL33m (54S ribosomal protein L39, mitochondrial) (YmL39)</t>
  </si>
  <si>
    <t>YMR225C</t>
  </si>
  <si>
    <t>MRPL44 YMR44 YMR225C YM9959.07C</t>
  </si>
  <si>
    <t>Large ribosomal subunit protein mL53 (54S ribosomal protein L44, mitochondrial) (YmL44)</t>
  </si>
  <si>
    <t>YMR286W</t>
  </si>
  <si>
    <t>MRPL33 YMR286W YM8021.12</t>
  </si>
  <si>
    <t>Large ribosomal subunit protein uL30m (54S ribosomal protein L33, mitochondrial) (YmL33)</t>
  </si>
  <si>
    <t>YNL185C</t>
  </si>
  <si>
    <t>MRPL19 YNL185C N1623</t>
  </si>
  <si>
    <t>mitochondrial inner membrane [GO:0005743]; mitochondrial large ribosomal subunit [GO:0005762]; mitochondrion [GO:0005739]; large ribosomal subunit rRNA binding [GO:0070180]; structural constituent of ribosome [GO:0003735]; mitochondrial translation [GO:0032543]; translation [GO:0006412]</t>
  </si>
  <si>
    <t>Large ribosomal subunit protein uL11m (54S ribosomal protein L19, mitochondrial) (YmL19)</t>
  </si>
  <si>
    <t>YNL252C</t>
  </si>
  <si>
    <t>MRPL17 MRPL30 YNL252C N0864</t>
  </si>
  <si>
    <t>Large ribosomal subunit protein mL46 (54S ribosomal protein L17, mitochondrial) (YmL17/YmL30)</t>
  </si>
  <si>
    <t>YNL284C</t>
  </si>
  <si>
    <t>MRPL10 MRPL18 YNL284C N0580</t>
  </si>
  <si>
    <t>Large ribosomal subunit protein uL15m (54S ribosomal protein L10, mitochondrial) (YmL10/YmL18)</t>
  </si>
  <si>
    <t>YNR022C</t>
  </si>
  <si>
    <t>MRPL50 YNR022C N3220</t>
  </si>
  <si>
    <t>Large ribosomal subunit protein bL9m (54S ribosomal protein L50, mitochondrial)</t>
  </si>
  <si>
    <t>YOR150W</t>
  </si>
  <si>
    <t>MRPL23 YOR150W O3530</t>
  </si>
  <si>
    <t>mitochondrial inner membrane [GO:0005743]; mitochondrial large ribosomal subunit [GO:0005762]; mitochondrion [GO:0005739]; ribosome [GO:0005840]; mRNA binding [GO:0003729]; structural constituent of ribosome [GO:0003735]; mitochondrial translation [GO:0032543]; negative regulation of translation [GO:0017148]</t>
  </si>
  <si>
    <t>Large ribosomal subunit protein uL13m (54S ribosomal protein L23, mitochondrial) (YmL23)</t>
  </si>
  <si>
    <t>YPL183W-A</t>
  </si>
  <si>
    <t>RTC6 TAE4 YPL183W-A YPL183BW</t>
  </si>
  <si>
    <t>mitochondrial inner membrane [GO:0005743]; mitochondrial large ribosomal subunit [GO:0005762]; structural constituent of ribosome [GO:0003735]; mitochondrial translation [GO:0032543]; ribosome biogenesis [GO:0042254]</t>
  </si>
  <si>
    <t>Large ribosomal subunit protein bL36m (54S ribosomal protein RTC6, mitochondrial) (Restriction of telomere capping protein 6) (Translation associated element 4)</t>
  </si>
  <si>
    <t>YPR100W</t>
  </si>
  <si>
    <t>MRPL51 YPR100W P8283.12</t>
  </si>
  <si>
    <t>mitochondrial inner membrane [GO:0005743]; mitochondrial large ribosomal subunit [GO:0005762]; mitochondrion [GO:0005739]; structural constituent of ribosome [GO:0003735]; cell redox homeostasis [GO:0045454]; mitochondrial genome maintenance [GO:0000002]; mitochondrial translation [GO:0032543]</t>
  </si>
  <si>
    <t>Large ribosomal subunit protein mL43 (54S ribosomal protein L51, mitochondrial)</t>
  </si>
  <si>
    <t>YGR165W</t>
  </si>
  <si>
    <t>MRPS35 YGR165W</t>
  </si>
  <si>
    <t>mitochondrial inner membrane [GO:0005743]; mitochondrial small ribosomal subunit [GO:0005763]; mitochondrion [GO:0005739]; structural constituent of ribosome [GO:0003735]; mitochondrial translation [GO:0032543]</t>
  </si>
  <si>
    <t>Small ribosomal subunit protein mS45 (37S ribosomal protein S35, mitochondrial)</t>
  </si>
  <si>
    <t>YHL004W</t>
  </si>
  <si>
    <t>MRP4 MRP4A YHL004W</t>
  </si>
  <si>
    <t>Small ribosomal subunit protein uS2m (37S ribosomal protein MRP4, mitochondrial)</t>
  </si>
  <si>
    <t>YDR347W</t>
  </si>
  <si>
    <t>MRP1 YDR347W D9651.1</t>
  </si>
  <si>
    <t>mitochondrial inner membrane [GO:0005743]; mitochondrial small ribosomal subunit [GO:0005763]; mitochondrion [GO:0005739]; metal ion binding [GO:0046872]; structural constituent of ribosome [GO:0003735]; superoxide dismutase activity [GO:0004784]; mitochondrial translation [GO:0032543]</t>
  </si>
  <si>
    <t>Small ribosomal subunit protein mS43 (37S ribosomal protein MRP1, mitochondrial)</t>
  </si>
  <si>
    <t>YBR251W</t>
  </si>
  <si>
    <t>MRPS5 YBR251W YBR1704</t>
  </si>
  <si>
    <t>mitochondrial inner membrane [GO:0005743]; mitochondrial small ribosomal subunit [GO:0005763]; mitochondrion [GO:0005739]; RNA binding [GO:0003723]; structural constituent of ribosome [GO:0003735]; mitochondrial translation [GO:0032543]; translation [GO:0006412]</t>
  </si>
  <si>
    <t>Small ribosomal subunit protein uS5m (37S ribosomal protein S5, mitochondrial)</t>
  </si>
  <si>
    <t>YDR494W</t>
  </si>
  <si>
    <t>RSM28 YDR494W</t>
  </si>
  <si>
    <t>mitochondrial inner membrane [GO:0005743]; mitochondrial small ribosomal subunit [GO:0005763]; mitochondrion [GO:0005739]; structural constituent of ribosome [GO:0003735]; mitochondrial translation [GO:0032543]; mitochondrial translational initiation [GO:0070124]</t>
  </si>
  <si>
    <t>Small ribosomal subunit protein mS46 (37S ribosomal protein RSM28, mitochondrial)</t>
  </si>
  <si>
    <t>YBR146W</t>
  </si>
  <si>
    <t>MRPS9 YBR146W YBR1123</t>
  </si>
  <si>
    <t>mitochondrial inner membrane [GO:0005743]; mitochondrial small ribosomal subunit [GO:0005763]; mitochondrion [GO:0005739]; RNA binding [GO:0003723]; structural constituent of ribosome [GO:0003735]; mitochondrial translation [GO:0032543]</t>
  </si>
  <si>
    <t>Small ribosomal subunit protein uS9m (37S ribosomal protein S9, mitochondrial)</t>
  </si>
  <si>
    <t>YNL137C</t>
  </si>
  <si>
    <t>NAM9 MNA6 YNL137C N1211 N1840</t>
  </si>
  <si>
    <t>mitochondrial inner membrane [GO:0005743]; mitochondrial small ribosomal subunit [GO:0005763]; mitochondrion [GO:0005739]; rRNA binding [GO:0019843]; structural constituent of ribosome [GO:0003735]; mitochondrial translation [GO:0032543]; ribosomal small subunit biogenesis [GO:0042274]</t>
  </si>
  <si>
    <t>Small ribosomal subunit protein uS4m (37S ribosomal protein NAM9, mitochondrial) (Nuclear accommodation of mitochondria protein 9)</t>
  </si>
  <si>
    <t>YGL129C</t>
  </si>
  <si>
    <t>RSM23 YGL129C G2856</t>
  </si>
  <si>
    <t>mitochondrial inner membrane [GO:0005743]; mitochondrial small ribosomal subunit [GO:0005763]; mitochondrion [GO:0005739]; ATP binding [GO:0005524]; GTP binding [GO:0005525]; structural constituent of ribosome [GO:0003735]; mitochondrial translation [GO:0032543]</t>
  </si>
  <si>
    <t>Small ribosomal subunit protein mS29 (37S ribosomal protein S23, mitochondrial) (DAP-3)</t>
  </si>
  <si>
    <t>Q0140</t>
  </si>
  <si>
    <t>VAR1 Q0140</t>
  </si>
  <si>
    <t>mitochondrial inner membrane [GO:0005743]; mitochondrial ribosome [GO:0005761]; mitochondrial small ribosomal subunit [GO:0005763]; mitochondrion [GO:0005739]; structural constituent of ribosome [GO:0003735]; mitochondrial translation [GO:0032543]</t>
  </si>
  <si>
    <t>Small ribosomal subunit protein uS3m (Ribosomal protein VAR1, mitochondrial)</t>
  </si>
  <si>
    <t>YBL090W</t>
  </si>
  <si>
    <t>MRP21 MRP50 YBL090W YBL0702</t>
  </si>
  <si>
    <t>Small ribosomal subunit protein bS21m (37S ribosomal protein MRP21, mitochondrial)</t>
  </si>
  <si>
    <t>YDL045W-A</t>
  </si>
  <si>
    <t>MRP10 YDL045W-A</t>
  </si>
  <si>
    <t>mitochondrial inner membrane [GO:0005743]; mitochondrial small ribosomal subunit [GO:0005763]; structural constituent of ribosome [GO:0003735]; mitochondrial translation [GO:0032543]</t>
  </si>
  <si>
    <t>Small ribosomal subunit protein mS37 (37S ribosomal protein MRP10, mitochondrial) (YmS-T)</t>
  </si>
  <si>
    <t>YDR036C</t>
  </si>
  <si>
    <t>EHD3 MRP5 YDR036C YD9673.08C</t>
  </si>
  <si>
    <t>mitochondrial inner membrane [GO:0005743]; mitochondrial small ribosomal subunit [GO:0005763]; mitochondrion [GO:0005739]; 3-hydroxyisobutyryl-CoA hydrolase activity [GO:0003860]; structural constituent of ribosome [GO:0003735]; mitochondrial translation [GO:0032543]; valine catabolic process [GO:0006574]</t>
  </si>
  <si>
    <t>Small ribosomal subunit protein mS47 (3-hydroxyisobutyryl-CoA hydrolase, mitochondrial) (EC 3.1.2.4) (3-hydroxyisobutyryl-coenzyme A hydrolase) (HIB-CoA hydrolase) (HIBYL-CoA-H)</t>
  </si>
  <si>
    <t>YDR041W</t>
  </si>
  <si>
    <t>RSM10 YDR041W YD6888.03</t>
  </si>
  <si>
    <t>mitochondrial inner membrane [GO:0005743]; mitochondrial small ribosomal subunit [GO:0005763]; mitochondrion [GO:0005739]; small ribosomal subunit [GO:0015935]; structural constituent of ribosome [GO:0003735]; mitochondrial translation [GO:0032543]</t>
  </si>
  <si>
    <t>Small ribosomal subunit protein uS10m (37S ribosomal protein S10, mitochondrial)</t>
  </si>
  <si>
    <t>YDR175C</t>
  </si>
  <si>
    <t>RSM24 YDR175C</t>
  </si>
  <si>
    <t>Small ribosomal subunit protein mS35 (37S ribosomal protein S24, mitochondrial) (Mitochondrial ribosomal small subunit protein 24)</t>
  </si>
  <si>
    <t>YDR337W</t>
  </si>
  <si>
    <t>MRPS28 YDR337W D9651.3</t>
  </si>
  <si>
    <t>mitochondrial inner membrane [GO:0005743]; mitochondrial small ribosomal subunit [GO:0005763]; mitochondrion [GO:0005739]; rRNA binding [GO:0019843]; structural constituent of ribosome [GO:0003735]; mitochondrial translation [GO:0032543]</t>
  </si>
  <si>
    <t>Small ribosomal subunit protein uS15m (37S ribosomal protein S28, mitochondrial)</t>
  </si>
  <si>
    <t>YER050C</t>
  </si>
  <si>
    <t>RSM18 YER050C</t>
  </si>
  <si>
    <t>mitochondrial inner membrane [GO:0005743]; mitochondrial small ribosomal subunit [GO:0005763]; mitochondrion [GO:0005739]; small ribosomal subunit rRNA binding [GO:0070181]; structural constituent of ribosome [GO:0003735]; mitochondrial translation [GO:0032543]; translation [GO:0006412]</t>
  </si>
  <si>
    <t>Small ribosomal subunit protein bS18m (37S ribosomal protein RSM18, mitochondrial)</t>
  </si>
  <si>
    <t>YGR084C</t>
  </si>
  <si>
    <t>MRP13 YGR084C</t>
  </si>
  <si>
    <t>Small ribosomal subunit protein mS27 (37S ribosomal protein MRP13, mitochondrial) (Small ribosomal subunit protein mS44) (YmS-A)</t>
  </si>
  <si>
    <t>YGR215W</t>
  </si>
  <si>
    <t>RSM27 YGR215W</t>
  </si>
  <si>
    <t>Small ribosomal subunit protein mS33 (Mitochondrial 37S ribosomal protein S27)</t>
  </si>
  <si>
    <t>YHR059W</t>
  </si>
  <si>
    <t>FYV4 YHR059W</t>
  </si>
  <si>
    <t>Small ribosomal subunit protein mS41 (Function required for yeast viability protein 4) (Protein FYV4, mitochondrial)</t>
  </si>
  <si>
    <t>YIL093C</t>
  </si>
  <si>
    <t>RSM25 YIL093C</t>
  </si>
  <si>
    <t>Small ribosomal subunit protein mS23 (37S ribosomal protein S25, mitochondrial)</t>
  </si>
  <si>
    <t>YJR101W</t>
  </si>
  <si>
    <t>RSM26 YJR101W J1952</t>
  </si>
  <si>
    <t>Small ribosomal subunit protein mS42 (37S ribosomal protein S26, mitochondrial)</t>
  </si>
  <si>
    <t>YJR113C</t>
  </si>
  <si>
    <t>RSM7 YJR113C J2020</t>
  </si>
  <si>
    <t>mitochondrial inner membrane [GO:0005743]; mitochondrial small ribosomal subunit [GO:0005763]; mitochondrion [GO:0005739]; ribosome [GO:0005840]; mRNA binding [GO:0003729]; rRNA binding [GO:0019843]; structural constituent of ribosome [GO:0003735]; mitochondrial translation [GO:0032543]; ribosomal small subunit assembly [GO:0000028]; translation [GO:0006412]</t>
  </si>
  <si>
    <t>Small ribosomal subunit protein uS7m (37S ribosomal protein S7, mitochondrial)</t>
  </si>
  <si>
    <t>YKL003C</t>
  </si>
  <si>
    <t>MRP17 YKL003C</t>
  </si>
  <si>
    <t>mitochondrial inner membrane [GO:0005743]; mitochondrial small ribosomal subunit [GO:0005763]; mitochondrion [GO:0005739]; small ribosomal subunit rRNA binding [GO:0070181]; structural constituent of ribosome [GO:0003735]; mitochondrial translation [GO:0032543]</t>
  </si>
  <si>
    <t>Small ribosomal subunit protein bS6m (37S ribosomal protein MRP17, mitochondrial) (YmS16)</t>
  </si>
  <si>
    <t>YKL155C</t>
  </si>
  <si>
    <t>RSM22 YKL155C YKL610</t>
  </si>
  <si>
    <t>mitochondrial small ribosomal subunit [GO:0005763]; mitochondrion [GO:0005739]; S-adenosylmethionine-dependent methyltransferase activity [GO:0008757]; structural constituent of ribosome [GO:0003735]; methylation [GO:0032259]; mitochondrial translation [GO:0032543]</t>
  </si>
  <si>
    <t>Probable S-adenosyl-L-methionine-dependent RNA methyltransferase RSM22, mitochondrial (EC 2.1.1.-)</t>
  </si>
  <si>
    <t>YMR158W</t>
  </si>
  <si>
    <t>MRPS8 YMR158W YM8520.07</t>
  </si>
  <si>
    <t>Small ribosomal subunit protein uS8m (37S ribosomal protein S8, mitochondrial)</t>
  </si>
  <si>
    <t>YMR188C</t>
  </si>
  <si>
    <t>MRPS17 YMR188C YM8010.18C</t>
  </si>
  <si>
    <t>mitochondrial inner membrane [GO:0005743]; mitochondrial small ribosomal subunit [GO:0005763]; mitochondrion [GO:0005739]; rRNA binding [GO:0019843]; structural constituent of ribosome [GO:0003735]; mitochondrial translation [GO:0032543]; sporulation resulting in formation of a cellular spore [GO:0030435]</t>
  </si>
  <si>
    <t>Small ribosomal subunit protein uS17m (37S ribosomal protein S17, mitochondrial)</t>
  </si>
  <si>
    <t>YNL081C</t>
  </si>
  <si>
    <t>SWS2 YNL081C N2322</t>
  </si>
  <si>
    <t>mitochondrial inner membrane [GO:0005743]; mitochondrial small ribosomal subunit [GO:0005763]; mitochondrion [GO:0005739]; small ribosomal subunit [GO:0015935]; RNA binding [GO:0003723]; structural constituent of ribosome [GO:0003735]; mitochondrial translation [GO:0032543]</t>
  </si>
  <si>
    <t>Small ribosomal subunit protein uS13m (37S ribosomal protein SWS2, mitochondrial) (Sick without securin protein 2)</t>
  </si>
  <si>
    <t>YNL306W</t>
  </si>
  <si>
    <t>MRPS18 YNL306W N0397</t>
  </si>
  <si>
    <t>mitochondrial inner membrane [GO:0005743]; mitochondrial small ribosomal subunit [GO:0005763]; mitochondrion [GO:0005739]; structural constituent of ribosome [GO:0003735]; mitochondrial translation [GO:0032543]; translation [GO:0006412]</t>
  </si>
  <si>
    <t>Small ribosomal subunit protein uS11m (37S ribosomal protein S18, mitochondrial) (YmS18)</t>
  </si>
  <si>
    <t>YNR036C</t>
  </si>
  <si>
    <t>MRPS12 YNR036C N3298</t>
  </si>
  <si>
    <t>mitochondrial inner membrane [GO:0005743]; mitochondrial small ribosomal subunit [GO:0005763]; mitochondrion [GO:0005739]; ribosome [GO:0005840]; structural constituent of ribosome [GO:0003735]; mitochondrial translation [GO:0032543]; translation [GO:0006412]</t>
  </si>
  <si>
    <t>Small ribosomal subunit protein uS12m (37S ribosomal protein S12, mitochondrial)</t>
  </si>
  <si>
    <t>YNR037C</t>
  </si>
  <si>
    <t>RSM19 YNR037C N3300</t>
  </si>
  <si>
    <t>cytosolic small ribosomal subunit [GO:0022627]; mitochondrial inner membrane [GO:0005743]; mitochondrial small ribosomal subunit [GO:0005763]; mitochondrion [GO:0005739]; RNA binding [GO:0003723]; structural constituent of ribosome [GO:0003735]; mitochondrial translation [GO:0032543]; ribosomal small subunit assembly [GO:0000028]</t>
  </si>
  <si>
    <t>Small ribosomal subunit protein uS19m (37S ribosomal protein S19, mitochondrial)</t>
  </si>
  <si>
    <t>YOR158W</t>
  </si>
  <si>
    <t>PET123 YOR158W</t>
  </si>
  <si>
    <t>Small ribosomal subunit protein mS26 (37S ribosomal protein PET123, mitochondrial)</t>
  </si>
  <si>
    <t>YPL013C</t>
  </si>
  <si>
    <t>MRPS16 YPL013C LPA4C</t>
  </si>
  <si>
    <t>Small ribosomal subunit protein bS16m (37S ribosomal protein S16, mitochondrial)</t>
  </si>
  <si>
    <t>YPL118W</t>
  </si>
  <si>
    <t>MRP51 YPL118W</t>
  </si>
  <si>
    <t>Small ribosomal subunit protein bS1m (37S ribosomal protein MRP51, mitochondrial)</t>
  </si>
  <si>
    <t>YPR166C</t>
  </si>
  <si>
    <t>MRP2 YPR166C P9325.7</t>
  </si>
  <si>
    <t>Small ribosomal subunit protein uS14m (37S ribosomal protein MRP2, mitochondrial)</t>
  </si>
  <si>
    <t>general weight</t>
  </si>
  <si>
    <t>weight of small rb</t>
  </si>
  <si>
    <t>weight of large rb</t>
  </si>
  <si>
    <t>%</t>
  </si>
  <si>
    <t>Median and its sum</t>
  </si>
  <si>
    <t>mormalization</t>
  </si>
  <si>
    <t>median</t>
  </si>
  <si>
    <t>MRPS35</t>
  </si>
  <si>
    <t>MRP4</t>
  </si>
  <si>
    <t>MRP1</t>
  </si>
  <si>
    <t>MRPS5</t>
  </si>
  <si>
    <t>RSM28</t>
  </si>
  <si>
    <t>MRPS9</t>
  </si>
  <si>
    <t>NAM9</t>
  </si>
  <si>
    <t>RSM23</t>
  </si>
  <si>
    <t>VAR1</t>
  </si>
  <si>
    <t>MRP21</t>
  </si>
  <si>
    <t>MRP10</t>
  </si>
  <si>
    <t>EHD3</t>
  </si>
  <si>
    <t>RSM10</t>
  </si>
  <si>
    <t>RSM24</t>
  </si>
  <si>
    <t>MRPS28</t>
  </si>
  <si>
    <t>RSM18</t>
  </si>
  <si>
    <t>MRP13</t>
  </si>
  <si>
    <t>RSM27</t>
  </si>
  <si>
    <t>FYV4</t>
  </si>
  <si>
    <t>RSM25</t>
  </si>
  <si>
    <t>RSM26</t>
  </si>
  <si>
    <t>RSM7</t>
  </si>
  <si>
    <t>MRP17</t>
  </si>
  <si>
    <t>RSM22</t>
  </si>
  <si>
    <t>MRPS8</t>
  </si>
  <si>
    <t>MRPS17</t>
  </si>
  <si>
    <t>SWS2</t>
  </si>
  <si>
    <t>MRPS18</t>
  </si>
  <si>
    <t>MRPS12</t>
  </si>
  <si>
    <t>RSM19</t>
  </si>
  <si>
    <t>PET123</t>
  </si>
  <si>
    <t>MRPS16</t>
  </si>
  <si>
    <t>MRP51</t>
  </si>
  <si>
    <t>MRP2</t>
  </si>
  <si>
    <t>Normalization</t>
  </si>
  <si>
    <t>YML6</t>
  </si>
  <si>
    <t>MNP1</t>
  </si>
  <si>
    <t>MRPL35</t>
  </si>
  <si>
    <t>MRPL22</t>
  </si>
  <si>
    <t>MHR1</t>
  </si>
  <si>
    <t>MRPL4</t>
  </si>
  <si>
    <t>MRPL49</t>
  </si>
  <si>
    <t>MRPL3</t>
  </si>
  <si>
    <t>MRPL7</t>
  </si>
  <si>
    <t>RML2</t>
  </si>
  <si>
    <t>MRPL40</t>
  </si>
  <si>
    <t>IMG1</t>
  </si>
  <si>
    <t>MRPL15</t>
  </si>
  <si>
    <t>MRPL13</t>
  </si>
  <si>
    <t>MRH4</t>
  </si>
  <si>
    <t>MRP7</t>
  </si>
  <si>
    <t>MRPL1</t>
  </si>
  <si>
    <t>MRPL8</t>
  </si>
  <si>
    <t>MRPL24</t>
  </si>
  <si>
    <t>MRPL16</t>
  </si>
  <si>
    <t>MRPL36</t>
  </si>
  <si>
    <t>MRPL37</t>
  </si>
  <si>
    <t>MRPL27</t>
  </si>
  <si>
    <t>MRPL32</t>
  </si>
  <si>
    <t>IMG2</t>
  </si>
  <si>
    <t>MRPL11</t>
  </si>
  <si>
    <t>MRP20</t>
  </si>
  <si>
    <t>MRPL28</t>
  </si>
  <si>
    <t>MRPL25</t>
  </si>
  <si>
    <t>MRPL9</t>
  </si>
  <si>
    <t>MRPL6</t>
  </si>
  <si>
    <t>MRPL31</t>
  </si>
  <si>
    <t>MRP49</t>
  </si>
  <si>
    <t>MRPL38</t>
  </si>
  <si>
    <t>MRPL20</t>
  </si>
  <si>
    <t>MRPL39</t>
  </si>
  <si>
    <t>MRPL44</t>
  </si>
  <si>
    <t>MRPL33</t>
  </si>
  <si>
    <t>MRPL19</t>
  </si>
  <si>
    <t>MRPL17</t>
  </si>
  <si>
    <t>MRPL10</t>
  </si>
  <si>
    <t>MRPL50</t>
  </si>
  <si>
    <t>MRPL23</t>
  </si>
  <si>
    <t>RTC6</t>
  </si>
  <si>
    <t>MRPL51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</si>
</sst>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4" fillId="0" borderId="0" xfId="1" applyFont="1" applyAlignment="1">
      <alignment wrapText="1"/>
    </xf>
    <xf numFmtId="0" fontId="3" fillId="0" borderId="0" xfId="1"/>
    <xf numFmtId="0" fontId="5" fillId="0" borderId="0" xfId="1" applyFont="1"/>
    <xf numFmtId="0" fontId="1" fillId="0" borderId="0" xfId="1" applyFont="1"/>
    <xf numFmtId="0" fontId="0" fillId="0" borderId="0" xfId="0"/>
    <xf numFmtId="0" fontId="2" fillId="0" borderId="0" xfId="0" applyFont="1" applyAlignment="1">
      <alignment wrapText="1"/>
    </xf>
    <xf numFmtId="11" fontId="0" fillId="0" borderId="0" xfId="0" applyNumberFormat="1"/>
    <xf numFmtId="10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workbookViewId="0">
      <selection activeCell="J1" sqref="J1"/>
    </sheetView>
  </sheetViews>
  <sheetFormatPr defaultRowHeight="14.4"/>
  <cols>
    <col min="4" max="4" width="9.77734375" bestFit="1" customWidth="1"/>
  </cols>
  <sheetData>
    <row r="1" spans="1:8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</row>
    <row r="2" spans="1:8">
      <c r="A2">
        <v>16980000</v>
      </c>
      <c r="B2">
        <v>10753000</v>
      </c>
      <c r="C2">
        <v>18130000</v>
      </c>
      <c r="D2">
        <f t="shared" ref="D2:D33" si="0">MEDIAN(A2:C2)</f>
        <v>16980000</v>
      </c>
      <c r="E2" t="s">
        <v>8</v>
      </c>
      <c r="F2" s="3" t="s">
        <v>9</v>
      </c>
      <c r="G2" s="4" t="s">
        <v>10</v>
      </c>
      <c r="H2" s="3" t="s">
        <v>11</v>
      </c>
    </row>
    <row r="3" spans="1:8">
      <c r="A3">
        <v>15778000</v>
      </c>
      <c r="B3">
        <v>9958400</v>
      </c>
      <c r="C3">
        <v>14502000</v>
      </c>
      <c r="D3">
        <f t="shared" si="0"/>
        <v>14502000</v>
      </c>
      <c r="E3" t="s">
        <v>12</v>
      </c>
      <c r="F3" s="3" t="s">
        <v>13</v>
      </c>
      <c r="G3" s="4" t="s">
        <v>14</v>
      </c>
      <c r="H3" s="3" t="s">
        <v>15</v>
      </c>
    </row>
    <row r="4" spans="1:8">
      <c r="A4">
        <v>10818000</v>
      </c>
      <c r="B4">
        <v>10472000</v>
      </c>
      <c r="C4">
        <v>10209000</v>
      </c>
      <c r="D4">
        <f t="shared" si="0"/>
        <v>10472000</v>
      </c>
      <c r="E4" t="s">
        <v>16</v>
      </c>
      <c r="F4" s="3" t="s">
        <v>17</v>
      </c>
      <c r="G4" s="4" t="s">
        <v>10</v>
      </c>
      <c r="H4" s="3" t="s">
        <v>18</v>
      </c>
    </row>
    <row r="5" spans="1:8">
      <c r="A5">
        <v>6521100</v>
      </c>
      <c r="B5">
        <v>9363300</v>
      </c>
      <c r="C5">
        <v>8528700</v>
      </c>
      <c r="D5">
        <f t="shared" si="0"/>
        <v>8528700</v>
      </c>
      <c r="E5" t="s">
        <v>19</v>
      </c>
      <c r="F5" s="3" t="s">
        <v>20</v>
      </c>
      <c r="G5" s="4" t="s">
        <v>21</v>
      </c>
      <c r="H5" s="3" t="s">
        <v>22</v>
      </c>
    </row>
    <row r="6" spans="1:8">
      <c r="A6">
        <v>8261200</v>
      </c>
      <c r="B6">
        <v>7755900</v>
      </c>
      <c r="C6">
        <v>7015100</v>
      </c>
      <c r="D6">
        <f t="shared" si="0"/>
        <v>7755900</v>
      </c>
      <c r="E6" t="s">
        <v>23</v>
      </c>
      <c r="F6" s="3" t="s">
        <v>24</v>
      </c>
      <c r="G6" s="4" t="s">
        <v>25</v>
      </c>
      <c r="H6" s="3" t="s">
        <v>26</v>
      </c>
    </row>
    <row r="7" spans="1:8">
      <c r="A7">
        <v>8448400</v>
      </c>
      <c r="B7">
        <v>6006800</v>
      </c>
      <c r="C7">
        <v>7355700</v>
      </c>
      <c r="D7">
        <f t="shared" si="0"/>
        <v>7355700</v>
      </c>
      <c r="E7" t="s">
        <v>27</v>
      </c>
      <c r="F7" s="3" t="s">
        <v>28</v>
      </c>
      <c r="G7" s="4" t="s">
        <v>10</v>
      </c>
      <c r="H7" s="3" t="s">
        <v>29</v>
      </c>
    </row>
    <row r="8" spans="1:8">
      <c r="A8">
        <v>5988200</v>
      </c>
      <c r="B8">
        <v>6319000</v>
      </c>
      <c r="C8">
        <v>6533100</v>
      </c>
      <c r="D8">
        <f t="shared" si="0"/>
        <v>6319000</v>
      </c>
      <c r="E8" t="s">
        <v>30</v>
      </c>
      <c r="F8" s="3" t="s">
        <v>31</v>
      </c>
      <c r="G8" s="4" t="s">
        <v>10</v>
      </c>
      <c r="H8" s="3" t="s">
        <v>32</v>
      </c>
    </row>
    <row r="9" spans="1:8">
      <c r="A9">
        <v>6762000</v>
      </c>
      <c r="B9">
        <v>4384600</v>
      </c>
      <c r="C9">
        <v>6272300</v>
      </c>
      <c r="D9">
        <f t="shared" si="0"/>
        <v>6272300</v>
      </c>
      <c r="E9" t="s">
        <v>33</v>
      </c>
      <c r="F9" s="3" t="s">
        <v>34</v>
      </c>
      <c r="G9" s="4" t="s">
        <v>35</v>
      </c>
      <c r="H9" s="3" t="s">
        <v>36</v>
      </c>
    </row>
    <row r="10" spans="1:8">
      <c r="A10">
        <v>6700400</v>
      </c>
      <c r="B10">
        <v>5843800</v>
      </c>
      <c r="C10">
        <v>6223000</v>
      </c>
      <c r="D10">
        <f t="shared" si="0"/>
        <v>6223000</v>
      </c>
      <c r="E10" t="s">
        <v>37</v>
      </c>
      <c r="F10" s="3" t="s">
        <v>38</v>
      </c>
      <c r="G10" s="4" t="s">
        <v>39</v>
      </c>
      <c r="H10" s="3" t="s">
        <v>40</v>
      </c>
    </row>
    <row r="11" spans="1:8">
      <c r="A11">
        <v>4498100</v>
      </c>
      <c r="B11">
        <v>7150400</v>
      </c>
      <c r="C11">
        <v>3930300</v>
      </c>
      <c r="D11">
        <f t="shared" si="0"/>
        <v>4498100</v>
      </c>
      <c r="E11" t="s">
        <v>41</v>
      </c>
      <c r="F11" s="3" t="s">
        <v>42</v>
      </c>
      <c r="G11" s="4" t="s">
        <v>43</v>
      </c>
      <c r="H11" s="3" t="s">
        <v>44</v>
      </c>
    </row>
    <row r="12" spans="1:8">
      <c r="A12">
        <v>4389900</v>
      </c>
      <c r="B12">
        <v>4487000</v>
      </c>
      <c r="C12">
        <v>4739000</v>
      </c>
      <c r="D12">
        <f t="shared" si="0"/>
        <v>4487000</v>
      </c>
      <c r="E12" t="s">
        <v>45</v>
      </c>
      <c r="F12" s="3" t="s">
        <v>46</v>
      </c>
      <c r="G12" s="4" t="s">
        <v>21</v>
      </c>
      <c r="H12" s="3" t="s">
        <v>47</v>
      </c>
    </row>
    <row r="13" spans="1:8">
      <c r="A13">
        <v>3992600</v>
      </c>
      <c r="B13">
        <v>4876000</v>
      </c>
      <c r="C13">
        <v>4311100</v>
      </c>
      <c r="D13">
        <f t="shared" si="0"/>
        <v>4311100</v>
      </c>
      <c r="E13" t="s">
        <v>48</v>
      </c>
      <c r="F13" s="3" t="s">
        <v>49</v>
      </c>
      <c r="G13" s="4" t="s">
        <v>10</v>
      </c>
      <c r="H13" s="3" t="s">
        <v>50</v>
      </c>
    </row>
    <row r="14" spans="1:8">
      <c r="A14">
        <v>8265400</v>
      </c>
      <c r="B14">
        <v>0</v>
      </c>
      <c r="C14">
        <v>4159400</v>
      </c>
      <c r="D14">
        <f t="shared" si="0"/>
        <v>4159400</v>
      </c>
      <c r="E14" t="s">
        <v>51</v>
      </c>
      <c r="F14" s="3" t="s">
        <v>52</v>
      </c>
      <c r="G14" s="4" t="s">
        <v>53</v>
      </c>
      <c r="H14" s="3" t="s">
        <v>54</v>
      </c>
    </row>
    <row r="15" spans="1:8">
      <c r="A15">
        <v>3965300</v>
      </c>
      <c r="B15">
        <v>0</v>
      </c>
      <c r="C15">
        <v>3362100</v>
      </c>
      <c r="D15">
        <f t="shared" si="0"/>
        <v>3362100</v>
      </c>
      <c r="E15" t="s">
        <v>55</v>
      </c>
      <c r="F15" s="3" t="s">
        <v>56</v>
      </c>
      <c r="G15" s="4" t="s">
        <v>10</v>
      </c>
      <c r="H15" s="3" t="s">
        <v>57</v>
      </c>
    </row>
    <row r="16" spans="1:8">
      <c r="A16">
        <v>7695000</v>
      </c>
      <c r="B16">
        <v>2878900</v>
      </c>
      <c r="C16">
        <v>3028400</v>
      </c>
      <c r="D16">
        <f t="shared" si="0"/>
        <v>3028400</v>
      </c>
      <c r="E16" t="s">
        <v>58</v>
      </c>
      <c r="F16" s="3" t="s">
        <v>59</v>
      </c>
      <c r="G16" s="4" t="s">
        <v>60</v>
      </c>
      <c r="H16" s="3" t="s">
        <v>61</v>
      </c>
    </row>
    <row r="17" spans="1:8">
      <c r="A17">
        <v>2326400</v>
      </c>
      <c r="B17">
        <v>2857700</v>
      </c>
      <c r="C17">
        <v>3184800</v>
      </c>
      <c r="D17">
        <f t="shared" si="0"/>
        <v>2857700</v>
      </c>
      <c r="E17" t="s">
        <v>62</v>
      </c>
      <c r="F17" s="3" t="s">
        <v>63</v>
      </c>
      <c r="G17" s="4" t="s">
        <v>10</v>
      </c>
      <c r="H17" s="3" t="s">
        <v>64</v>
      </c>
    </row>
    <row r="18" spans="1:8">
      <c r="A18">
        <v>3004200</v>
      </c>
      <c r="B18">
        <v>1772700</v>
      </c>
      <c r="C18">
        <v>2636000</v>
      </c>
      <c r="D18">
        <f t="shared" si="0"/>
        <v>2636000</v>
      </c>
      <c r="E18" t="s">
        <v>65</v>
      </c>
      <c r="F18" s="3" t="s">
        <v>66</v>
      </c>
      <c r="G18" s="4" t="s">
        <v>67</v>
      </c>
      <c r="H18" s="3" t="s">
        <v>68</v>
      </c>
    </row>
    <row r="19" spans="1:8">
      <c r="A19">
        <v>2571800</v>
      </c>
      <c r="B19">
        <v>0</v>
      </c>
      <c r="C19">
        <v>2420600</v>
      </c>
      <c r="D19">
        <f t="shared" si="0"/>
        <v>2420600</v>
      </c>
      <c r="E19" t="s">
        <v>69</v>
      </c>
      <c r="F19" s="3" t="s">
        <v>70</v>
      </c>
      <c r="G19" s="4" t="s">
        <v>10</v>
      </c>
      <c r="H19" s="3" t="s">
        <v>71</v>
      </c>
    </row>
    <row r="20" spans="1:8">
      <c r="A20">
        <v>2862100</v>
      </c>
      <c r="B20">
        <v>0</v>
      </c>
      <c r="C20">
        <v>1573700</v>
      </c>
      <c r="D20">
        <f t="shared" si="0"/>
        <v>1573700</v>
      </c>
      <c r="E20" t="s">
        <v>72</v>
      </c>
      <c r="F20" s="3" t="s">
        <v>73</v>
      </c>
      <c r="G20" s="4" t="s">
        <v>10</v>
      </c>
      <c r="H20" s="3" t="s">
        <v>74</v>
      </c>
    </row>
    <row r="21" spans="1:8">
      <c r="A21">
        <v>0</v>
      </c>
      <c r="B21">
        <v>0</v>
      </c>
      <c r="C21">
        <v>0</v>
      </c>
      <c r="D21">
        <f t="shared" si="0"/>
        <v>0</v>
      </c>
      <c r="E21" t="s">
        <v>75</v>
      </c>
      <c r="F21" s="3" t="s">
        <v>76</v>
      </c>
      <c r="G21" s="4" t="s">
        <v>77</v>
      </c>
      <c r="H21" s="3" t="s">
        <v>78</v>
      </c>
    </row>
    <row r="22" spans="1:8">
      <c r="A22">
        <v>0</v>
      </c>
      <c r="B22">
        <v>0</v>
      </c>
      <c r="C22">
        <v>0</v>
      </c>
      <c r="D22">
        <f t="shared" si="0"/>
        <v>0</v>
      </c>
      <c r="E22" t="s">
        <v>79</v>
      </c>
      <c r="F22" s="3" t="s">
        <v>80</v>
      </c>
      <c r="G22" s="4" t="s">
        <v>10</v>
      </c>
      <c r="H22" s="3" t="s">
        <v>81</v>
      </c>
    </row>
    <row r="23" spans="1:8">
      <c r="A23">
        <v>0</v>
      </c>
      <c r="B23">
        <v>0</v>
      </c>
      <c r="C23">
        <v>0</v>
      </c>
      <c r="D23">
        <f t="shared" si="0"/>
        <v>0</v>
      </c>
      <c r="E23" t="s">
        <v>82</v>
      </c>
      <c r="F23" s="3" t="s">
        <v>83</v>
      </c>
      <c r="G23" s="4" t="s">
        <v>84</v>
      </c>
      <c r="H23" s="3" t="s">
        <v>85</v>
      </c>
    </row>
    <row r="24" spans="1:8">
      <c r="A24">
        <v>0</v>
      </c>
      <c r="B24">
        <v>0</v>
      </c>
      <c r="C24">
        <v>0</v>
      </c>
      <c r="D24">
        <f t="shared" si="0"/>
        <v>0</v>
      </c>
      <c r="E24" t="s">
        <v>86</v>
      </c>
      <c r="F24" s="3" t="s">
        <v>87</v>
      </c>
      <c r="G24" s="4" t="s">
        <v>21</v>
      </c>
      <c r="H24" s="3" t="s">
        <v>88</v>
      </c>
    </row>
    <row r="25" spans="1:8">
      <c r="A25">
        <v>0</v>
      </c>
      <c r="B25">
        <v>0</v>
      </c>
      <c r="C25">
        <v>0</v>
      </c>
      <c r="D25">
        <f t="shared" si="0"/>
        <v>0</v>
      </c>
      <c r="E25" t="s">
        <v>89</v>
      </c>
      <c r="F25" s="3" t="s">
        <v>90</v>
      </c>
      <c r="G25" s="4" t="s">
        <v>10</v>
      </c>
      <c r="H25" s="3" t="s">
        <v>91</v>
      </c>
    </row>
    <row r="26" spans="1:8">
      <c r="A26">
        <v>0</v>
      </c>
      <c r="B26">
        <v>0</v>
      </c>
      <c r="C26">
        <v>0</v>
      </c>
      <c r="D26">
        <f t="shared" si="0"/>
        <v>0</v>
      </c>
      <c r="E26" t="s">
        <v>92</v>
      </c>
      <c r="F26" s="3" t="s">
        <v>93</v>
      </c>
      <c r="G26" s="4" t="s">
        <v>10</v>
      </c>
      <c r="H26" s="3" t="s">
        <v>94</v>
      </c>
    </row>
    <row r="27" spans="1:8">
      <c r="A27">
        <v>2456000</v>
      </c>
      <c r="B27">
        <v>0</v>
      </c>
      <c r="C27">
        <v>0</v>
      </c>
      <c r="D27">
        <f t="shared" si="0"/>
        <v>0</v>
      </c>
      <c r="E27" t="s">
        <v>95</v>
      </c>
      <c r="F27" s="3" t="s">
        <v>96</v>
      </c>
      <c r="G27" s="4" t="s">
        <v>21</v>
      </c>
      <c r="H27" s="3" t="s">
        <v>97</v>
      </c>
    </row>
    <row r="28" spans="1:8">
      <c r="A28">
        <v>0</v>
      </c>
      <c r="B28">
        <v>0</v>
      </c>
      <c r="C28">
        <v>0</v>
      </c>
      <c r="D28">
        <f t="shared" si="0"/>
        <v>0</v>
      </c>
      <c r="E28" t="s">
        <v>98</v>
      </c>
      <c r="F28" s="3" t="s">
        <v>99</v>
      </c>
      <c r="G28" s="4" t="s">
        <v>100</v>
      </c>
      <c r="H28" s="3" t="s">
        <v>101</v>
      </c>
    </row>
    <row r="29" spans="1:8">
      <c r="A29">
        <v>0</v>
      </c>
      <c r="B29">
        <v>0</v>
      </c>
      <c r="C29">
        <v>0</v>
      </c>
      <c r="D29">
        <f t="shared" si="0"/>
        <v>0</v>
      </c>
      <c r="E29" t="s">
        <v>102</v>
      </c>
      <c r="F29" s="3" t="s">
        <v>103</v>
      </c>
      <c r="G29" s="4" t="s">
        <v>10</v>
      </c>
      <c r="H29" s="3" t="s">
        <v>104</v>
      </c>
    </row>
    <row r="30" spans="1:8">
      <c r="A30">
        <v>0</v>
      </c>
      <c r="B30">
        <v>0</v>
      </c>
      <c r="C30">
        <v>0</v>
      </c>
      <c r="D30">
        <f t="shared" si="0"/>
        <v>0</v>
      </c>
      <c r="E30" t="s">
        <v>105</v>
      </c>
      <c r="F30" s="3" t="s">
        <v>106</v>
      </c>
      <c r="G30" s="4" t="s">
        <v>10</v>
      </c>
      <c r="H30" s="3" t="s">
        <v>107</v>
      </c>
    </row>
    <row r="31" spans="1:8">
      <c r="A31">
        <v>0</v>
      </c>
      <c r="B31">
        <v>0</v>
      </c>
      <c r="C31">
        <v>0</v>
      </c>
      <c r="D31">
        <f t="shared" si="0"/>
        <v>0</v>
      </c>
      <c r="E31" t="s">
        <v>108</v>
      </c>
      <c r="F31" s="3" t="s">
        <v>109</v>
      </c>
      <c r="G31" s="4" t="s">
        <v>10</v>
      </c>
      <c r="H31" s="3" t="s">
        <v>110</v>
      </c>
    </row>
    <row r="32" spans="1:8">
      <c r="A32">
        <v>0</v>
      </c>
      <c r="B32">
        <v>0</v>
      </c>
      <c r="C32">
        <v>0</v>
      </c>
      <c r="D32">
        <f t="shared" si="0"/>
        <v>0</v>
      </c>
      <c r="E32" t="s">
        <v>111</v>
      </c>
      <c r="F32" s="3" t="s">
        <v>112</v>
      </c>
      <c r="G32" s="4" t="s">
        <v>10</v>
      </c>
      <c r="H32" s="3" t="s">
        <v>113</v>
      </c>
    </row>
    <row r="33" spans="1:8">
      <c r="A33">
        <v>0</v>
      </c>
      <c r="B33">
        <v>0</v>
      </c>
      <c r="C33">
        <v>0</v>
      </c>
      <c r="D33">
        <f t="shared" si="0"/>
        <v>0</v>
      </c>
      <c r="E33" t="s">
        <v>114</v>
      </c>
      <c r="F33" s="3" t="s">
        <v>115</v>
      </c>
      <c r="G33" s="4" t="s">
        <v>77</v>
      </c>
      <c r="H33" s="3" t="s">
        <v>116</v>
      </c>
    </row>
    <row r="34" spans="1:8">
      <c r="A34">
        <v>0</v>
      </c>
      <c r="B34">
        <v>0</v>
      </c>
      <c r="C34">
        <v>0</v>
      </c>
      <c r="D34">
        <f t="shared" ref="D34:D65" si="1">MEDIAN(A34:C34)</f>
        <v>0</v>
      </c>
      <c r="E34" t="s">
        <v>117</v>
      </c>
      <c r="F34" s="3" t="s">
        <v>118</v>
      </c>
      <c r="G34" s="4" t="s">
        <v>10</v>
      </c>
      <c r="H34" s="3" t="s">
        <v>119</v>
      </c>
    </row>
    <row r="35" spans="1:8">
      <c r="A35">
        <v>0</v>
      </c>
      <c r="B35">
        <v>0</v>
      </c>
      <c r="C35">
        <v>0</v>
      </c>
      <c r="D35">
        <f t="shared" si="1"/>
        <v>0</v>
      </c>
      <c r="E35" t="s">
        <v>120</v>
      </c>
      <c r="F35" s="3" t="s">
        <v>121</v>
      </c>
      <c r="G35" s="4" t="s">
        <v>10</v>
      </c>
      <c r="H35" s="3" t="s">
        <v>122</v>
      </c>
    </row>
    <row r="36" spans="1:8">
      <c r="A36">
        <v>0</v>
      </c>
      <c r="B36">
        <v>0</v>
      </c>
      <c r="C36">
        <v>0</v>
      </c>
      <c r="D36">
        <f t="shared" si="1"/>
        <v>0</v>
      </c>
      <c r="E36" t="s">
        <v>123</v>
      </c>
      <c r="F36" s="3" t="s">
        <v>124</v>
      </c>
      <c r="G36" s="4" t="s">
        <v>125</v>
      </c>
      <c r="H36" s="3" t="s">
        <v>126</v>
      </c>
    </row>
    <row r="37" spans="1:8">
      <c r="A37">
        <v>0</v>
      </c>
      <c r="B37">
        <v>0</v>
      </c>
      <c r="C37">
        <v>0</v>
      </c>
      <c r="D37">
        <f t="shared" si="1"/>
        <v>0</v>
      </c>
      <c r="E37" t="s">
        <v>127</v>
      </c>
      <c r="F37" s="3" t="s">
        <v>128</v>
      </c>
      <c r="G37" s="4" t="s">
        <v>10</v>
      </c>
      <c r="H37" s="3" t="s">
        <v>129</v>
      </c>
    </row>
    <row r="38" spans="1:8">
      <c r="A38">
        <v>0</v>
      </c>
      <c r="B38">
        <v>0</v>
      </c>
      <c r="C38">
        <v>0</v>
      </c>
      <c r="D38">
        <f t="shared" si="1"/>
        <v>0</v>
      </c>
      <c r="E38" t="s">
        <v>130</v>
      </c>
      <c r="F38" s="3" t="s">
        <v>131</v>
      </c>
      <c r="G38" s="4" t="s">
        <v>10</v>
      </c>
      <c r="H38" s="3" t="s">
        <v>132</v>
      </c>
    </row>
    <row r="39" spans="1:8">
      <c r="A39">
        <v>0</v>
      </c>
      <c r="B39">
        <v>0</v>
      </c>
      <c r="C39">
        <v>0</v>
      </c>
      <c r="D39">
        <f t="shared" si="1"/>
        <v>0</v>
      </c>
      <c r="E39" t="s">
        <v>133</v>
      </c>
      <c r="F39" s="3" t="s">
        <v>134</v>
      </c>
      <c r="G39" s="4" t="s">
        <v>10</v>
      </c>
      <c r="H39" s="3" t="s">
        <v>135</v>
      </c>
    </row>
    <row r="40" spans="1:8">
      <c r="A40">
        <v>0</v>
      </c>
      <c r="B40">
        <v>0</v>
      </c>
      <c r="C40">
        <v>0</v>
      </c>
      <c r="D40">
        <f t="shared" si="1"/>
        <v>0</v>
      </c>
      <c r="E40" t="s">
        <v>136</v>
      </c>
      <c r="F40" s="3" t="s">
        <v>137</v>
      </c>
      <c r="G40" s="4" t="s">
        <v>10</v>
      </c>
      <c r="H40" s="3" t="s">
        <v>138</v>
      </c>
    </row>
    <row r="41" spans="1:8">
      <c r="A41">
        <v>2128100</v>
      </c>
      <c r="B41">
        <v>0</v>
      </c>
      <c r="C41">
        <v>0</v>
      </c>
      <c r="D41">
        <f t="shared" si="1"/>
        <v>0</v>
      </c>
      <c r="E41" t="s">
        <v>139</v>
      </c>
      <c r="F41" s="3" t="s">
        <v>140</v>
      </c>
      <c r="G41" s="4" t="s">
        <v>141</v>
      </c>
      <c r="H41" s="3" t="s">
        <v>142</v>
      </c>
    </row>
    <row r="42" spans="1:8">
      <c r="A42">
        <v>0</v>
      </c>
      <c r="B42">
        <v>0</v>
      </c>
      <c r="C42">
        <v>0</v>
      </c>
      <c r="D42">
        <f t="shared" si="1"/>
        <v>0</v>
      </c>
      <c r="E42" t="s">
        <v>143</v>
      </c>
      <c r="F42" s="3" t="s">
        <v>144</v>
      </c>
      <c r="G42" s="4" t="s">
        <v>10</v>
      </c>
      <c r="H42" s="3" t="s">
        <v>145</v>
      </c>
    </row>
    <row r="43" spans="1:8">
      <c r="A43">
        <v>0</v>
      </c>
      <c r="B43">
        <v>0</v>
      </c>
      <c r="C43">
        <v>0</v>
      </c>
      <c r="D43">
        <f t="shared" si="1"/>
        <v>0</v>
      </c>
      <c r="E43" t="s">
        <v>146</v>
      </c>
      <c r="F43" s="3" t="s">
        <v>147</v>
      </c>
      <c r="G43" s="4" t="s">
        <v>10</v>
      </c>
      <c r="H43" s="3" t="s">
        <v>148</v>
      </c>
    </row>
    <row r="44" spans="1:8">
      <c r="A44">
        <v>0</v>
      </c>
      <c r="B44">
        <v>0</v>
      </c>
      <c r="C44">
        <v>0</v>
      </c>
      <c r="D44">
        <f t="shared" si="1"/>
        <v>0</v>
      </c>
      <c r="E44" t="s">
        <v>149</v>
      </c>
      <c r="F44" s="3" t="s">
        <v>150</v>
      </c>
      <c r="G44" s="4" t="s">
        <v>10</v>
      </c>
      <c r="H44" s="3" t="s">
        <v>151</v>
      </c>
    </row>
    <row r="45" spans="1:8">
      <c r="A45">
        <v>0</v>
      </c>
      <c r="B45">
        <v>0</v>
      </c>
      <c r="C45">
        <v>0</v>
      </c>
      <c r="D45">
        <f t="shared" si="1"/>
        <v>0</v>
      </c>
      <c r="E45" t="s">
        <v>152</v>
      </c>
      <c r="F45" s="3" t="s">
        <v>153</v>
      </c>
      <c r="G45" s="4" t="s">
        <v>154</v>
      </c>
      <c r="H45" s="3" t="s">
        <v>155</v>
      </c>
    </row>
    <row r="46" spans="1:8">
      <c r="A46">
        <v>0</v>
      </c>
      <c r="B46">
        <v>0</v>
      </c>
      <c r="C46">
        <v>0</v>
      </c>
      <c r="D46">
        <f t="shared" si="1"/>
        <v>0</v>
      </c>
      <c r="E46" t="s">
        <v>156</v>
      </c>
      <c r="F46" s="3" t="s">
        <v>157</v>
      </c>
      <c r="G46" s="4" t="s">
        <v>158</v>
      </c>
      <c r="H46" s="3" t="s">
        <v>159</v>
      </c>
    </row>
    <row r="47" spans="1:8">
      <c r="A47">
        <v>0</v>
      </c>
      <c r="B47">
        <v>0</v>
      </c>
      <c r="C47">
        <v>0</v>
      </c>
      <c r="D47">
        <f t="shared" si="1"/>
        <v>0</v>
      </c>
      <c r="E47" t="s">
        <v>160</v>
      </c>
      <c r="F47" s="3" t="s">
        <v>161</v>
      </c>
      <c r="G47" s="4" t="s">
        <v>162</v>
      </c>
      <c r="H47" s="3" t="s">
        <v>163</v>
      </c>
    </row>
    <row r="48" spans="1:8">
      <c r="A48">
        <v>9064500</v>
      </c>
      <c r="B48">
        <v>5907100</v>
      </c>
      <c r="C48">
        <v>13222000</v>
      </c>
      <c r="D48">
        <f t="shared" si="1"/>
        <v>9064500</v>
      </c>
      <c r="E48" t="s">
        <v>164</v>
      </c>
      <c r="F48" s="3" t="s">
        <v>165</v>
      </c>
      <c r="G48" s="5" t="s">
        <v>166</v>
      </c>
      <c r="H48" s="3" t="s">
        <v>167</v>
      </c>
    </row>
    <row r="49" spans="1:8">
      <c r="A49">
        <v>7690800</v>
      </c>
      <c r="B49">
        <v>5145800</v>
      </c>
      <c r="C49">
        <v>8616400</v>
      </c>
      <c r="D49">
        <f t="shared" si="1"/>
        <v>7690800</v>
      </c>
      <c r="E49" t="s">
        <v>168</v>
      </c>
      <c r="F49" s="3" t="s">
        <v>169</v>
      </c>
      <c r="G49" s="5" t="s">
        <v>166</v>
      </c>
      <c r="H49" s="3" t="s">
        <v>170</v>
      </c>
    </row>
    <row r="50" spans="1:8">
      <c r="A50">
        <v>12130000</v>
      </c>
      <c r="B50">
        <v>6492700</v>
      </c>
      <c r="C50">
        <v>6837500</v>
      </c>
      <c r="D50">
        <f t="shared" si="1"/>
        <v>6837500</v>
      </c>
      <c r="E50" t="s">
        <v>171</v>
      </c>
      <c r="F50" s="3" t="s">
        <v>172</v>
      </c>
      <c r="G50" s="5" t="s">
        <v>173</v>
      </c>
      <c r="H50" s="3" t="s">
        <v>174</v>
      </c>
    </row>
    <row r="51" spans="1:8">
      <c r="A51">
        <v>6064700</v>
      </c>
      <c r="B51">
        <v>6608000</v>
      </c>
      <c r="C51">
        <v>6179100</v>
      </c>
      <c r="D51">
        <f t="shared" si="1"/>
        <v>6179100</v>
      </c>
      <c r="E51" t="s">
        <v>175</v>
      </c>
      <c r="F51" s="3" t="s">
        <v>176</v>
      </c>
      <c r="G51" s="5" t="s">
        <v>177</v>
      </c>
      <c r="H51" s="3" t="s">
        <v>178</v>
      </c>
    </row>
    <row r="52" spans="1:8">
      <c r="A52">
        <v>6003600</v>
      </c>
      <c r="B52">
        <v>4717100</v>
      </c>
      <c r="C52">
        <v>5880900</v>
      </c>
      <c r="D52">
        <f t="shared" si="1"/>
        <v>5880900</v>
      </c>
      <c r="E52" t="s">
        <v>179</v>
      </c>
      <c r="F52" s="3" t="s">
        <v>180</v>
      </c>
      <c r="G52" s="5" t="s">
        <v>181</v>
      </c>
      <c r="H52" s="3" t="s">
        <v>182</v>
      </c>
    </row>
    <row r="53" spans="1:8">
      <c r="A53">
        <v>5671400</v>
      </c>
      <c r="B53">
        <v>5956600</v>
      </c>
      <c r="C53">
        <v>5387700</v>
      </c>
      <c r="D53">
        <f t="shared" si="1"/>
        <v>5671400</v>
      </c>
      <c r="E53" t="s">
        <v>183</v>
      </c>
      <c r="F53" s="3" t="s">
        <v>184</v>
      </c>
      <c r="G53" s="5" t="s">
        <v>185</v>
      </c>
      <c r="H53" s="3" t="s">
        <v>186</v>
      </c>
    </row>
    <row r="54" spans="1:8">
      <c r="A54">
        <v>4097200</v>
      </c>
      <c r="B54">
        <v>5376400</v>
      </c>
      <c r="C54">
        <v>4969700</v>
      </c>
      <c r="D54">
        <f t="shared" si="1"/>
        <v>4969700</v>
      </c>
      <c r="E54" t="s">
        <v>187</v>
      </c>
      <c r="F54" s="3" t="s">
        <v>188</v>
      </c>
      <c r="G54" s="5" t="s">
        <v>189</v>
      </c>
      <c r="H54" s="3" t="s">
        <v>190</v>
      </c>
    </row>
    <row r="55" spans="1:8">
      <c r="A55">
        <v>2490800</v>
      </c>
      <c r="B55">
        <v>1667900</v>
      </c>
      <c r="C55">
        <v>2300000</v>
      </c>
      <c r="D55">
        <f t="shared" si="1"/>
        <v>2300000</v>
      </c>
      <c r="E55" t="s">
        <v>191</v>
      </c>
      <c r="F55" s="3" t="s">
        <v>192</v>
      </c>
      <c r="G55" s="5" t="s">
        <v>193</v>
      </c>
      <c r="H55" s="3" t="s">
        <v>194</v>
      </c>
    </row>
    <row r="56" spans="1:8">
      <c r="A56">
        <v>0</v>
      </c>
      <c r="B56">
        <v>1919700</v>
      </c>
      <c r="C56">
        <v>1957100</v>
      </c>
      <c r="D56">
        <f t="shared" si="1"/>
        <v>1919700</v>
      </c>
      <c r="E56" t="s">
        <v>195</v>
      </c>
      <c r="F56" s="3" t="s">
        <v>196</v>
      </c>
      <c r="G56" s="5" t="s">
        <v>197</v>
      </c>
      <c r="H56" s="3" t="s">
        <v>198</v>
      </c>
    </row>
    <row r="57" spans="1:8">
      <c r="A57">
        <v>0</v>
      </c>
      <c r="B57">
        <v>0</v>
      </c>
      <c r="C57">
        <v>0</v>
      </c>
      <c r="D57">
        <f t="shared" si="1"/>
        <v>0</v>
      </c>
      <c r="E57" t="s">
        <v>199</v>
      </c>
      <c r="F57" s="3" t="s">
        <v>200</v>
      </c>
      <c r="G57" s="5" t="s">
        <v>181</v>
      </c>
      <c r="H57" s="3" t="s">
        <v>201</v>
      </c>
    </row>
    <row r="58" spans="1:8">
      <c r="A58">
        <v>0</v>
      </c>
      <c r="B58">
        <v>0</v>
      </c>
      <c r="C58">
        <v>0</v>
      </c>
      <c r="D58">
        <f t="shared" si="1"/>
        <v>0</v>
      </c>
      <c r="E58" t="s">
        <v>202</v>
      </c>
      <c r="F58" s="3" t="s">
        <v>203</v>
      </c>
      <c r="G58" s="5" t="s">
        <v>204</v>
      </c>
      <c r="H58" s="3" t="s">
        <v>205</v>
      </c>
    </row>
    <row r="59" spans="1:8">
      <c r="A59">
        <v>2679500</v>
      </c>
      <c r="B59">
        <v>0</v>
      </c>
      <c r="C59">
        <v>0</v>
      </c>
      <c r="D59">
        <f t="shared" si="1"/>
        <v>0</v>
      </c>
      <c r="E59" t="s">
        <v>206</v>
      </c>
      <c r="F59" s="3" t="s">
        <v>207</v>
      </c>
      <c r="G59" s="5" t="s">
        <v>208</v>
      </c>
      <c r="H59" s="3" t="s">
        <v>209</v>
      </c>
    </row>
    <row r="60" spans="1:8">
      <c r="A60">
        <v>2008400</v>
      </c>
      <c r="B60">
        <v>0</v>
      </c>
      <c r="C60">
        <v>0</v>
      </c>
      <c r="D60">
        <f t="shared" si="1"/>
        <v>0</v>
      </c>
      <c r="E60" t="s">
        <v>210</v>
      </c>
      <c r="F60" s="3" t="s">
        <v>211</v>
      </c>
      <c r="G60" s="5" t="s">
        <v>212</v>
      </c>
      <c r="H60" s="3" t="s">
        <v>213</v>
      </c>
    </row>
    <row r="61" spans="1:8">
      <c r="A61">
        <v>0</v>
      </c>
      <c r="B61">
        <v>0</v>
      </c>
      <c r="C61">
        <v>0</v>
      </c>
      <c r="D61">
        <f t="shared" si="1"/>
        <v>0</v>
      </c>
      <c r="E61" t="s">
        <v>214</v>
      </c>
      <c r="F61" s="3" t="s">
        <v>215</v>
      </c>
      <c r="G61" s="5" t="s">
        <v>166</v>
      </c>
      <c r="H61" s="3" t="s">
        <v>216</v>
      </c>
    </row>
    <row r="62" spans="1:8">
      <c r="A62">
        <v>0</v>
      </c>
      <c r="B62">
        <v>0</v>
      </c>
      <c r="C62">
        <v>0</v>
      </c>
      <c r="D62">
        <f t="shared" si="1"/>
        <v>0</v>
      </c>
      <c r="E62" t="s">
        <v>217</v>
      </c>
      <c r="F62" s="3" t="s">
        <v>218</v>
      </c>
      <c r="G62" s="5" t="s">
        <v>219</v>
      </c>
      <c r="H62" s="3" t="s">
        <v>220</v>
      </c>
    </row>
    <row r="63" spans="1:8">
      <c r="A63">
        <v>0</v>
      </c>
      <c r="B63">
        <v>0</v>
      </c>
      <c r="C63">
        <v>0</v>
      </c>
      <c r="D63">
        <f t="shared" si="1"/>
        <v>0</v>
      </c>
      <c r="E63" t="s">
        <v>221</v>
      </c>
      <c r="F63" s="3" t="s">
        <v>222</v>
      </c>
      <c r="G63" s="5" t="s">
        <v>223</v>
      </c>
      <c r="H63" s="3" t="s">
        <v>224</v>
      </c>
    </row>
    <row r="64" spans="1:8">
      <c r="A64">
        <v>0</v>
      </c>
      <c r="B64">
        <v>0</v>
      </c>
      <c r="C64">
        <v>0</v>
      </c>
      <c r="D64">
        <f t="shared" si="1"/>
        <v>0</v>
      </c>
      <c r="E64" t="s">
        <v>225</v>
      </c>
      <c r="F64" s="3" t="s">
        <v>226</v>
      </c>
      <c r="G64" s="5" t="s">
        <v>166</v>
      </c>
      <c r="H64" s="3" t="s">
        <v>227</v>
      </c>
    </row>
    <row r="65" spans="1:8">
      <c r="A65">
        <v>0</v>
      </c>
      <c r="B65">
        <v>0</v>
      </c>
      <c r="C65">
        <v>0</v>
      </c>
      <c r="D65">
        <f t="shared" si="1"/>
        <v>0</v>
      </c>
      <c r="E65" t="s">
        <v>228</v>
      </c>
      <c r="F65" s="3" t="s">
        <v>229</v>
      </c>
      <c r="G65" s="5" t="s">
        <v>166</v>
      </c>
      <c r="H65" s="3" t="s">
        <v>230</v>
      </c>
    </row>
    <row r="66" spans="1:8">
      <c r="A66">
        <v>0</v>
      </c>
      <c r="B66">
        <v>0</v>
      </c>
      <c r="C66">
        <v>0</v>
      </c>
      <c r="D66">
        <f t="shared" ref="D66:D81" si="2">MEDIAN(A66:C66)</f>
        <v>0</v>
      </c>
      <c r="E66" t="s">
        <v>231</v>
      </c>
      <c r="F66" s="3" t="s">
        <v>232</v>
      </c>
      <c r="G66" s="5" t="s">
        <v>166</v>
      </c>
      <c r="H66" s="3" t="s">
        <v>233</v>
      </c>
    </row>
    <row r="67" spans="1:8">
      <c r="A67">
        <v>0</v>
      </c>
      <c r="B67">
        <v>0</v>
      </c>
      <c r="C67">
        <v>0</v>
      </c>
      <c r="D67">
        <f t="shared" si="2"/>
        <v>0</v>
      </c>
      <c r="E67" t="s">
        <v>234</v>
      </c>
      <c r="F67" s="3" t="s">
        <v>235</v>
      </c>
      <c r="G67" s="5" t="s">
        <v>166</v>
      </c>
      <c r="H67" s="3" t="s">
        <v>236</v>
      </c>
    </row>
    <row r="68" spans="1:8">
      <c r="A68">
        <v>3891200</v>
      </c>
      <c r="B68">
        <v>0</v>
      </c>
      <c r="C68">
        <v>0</v>
      </c>
      <c r="D68">
        <f t="shared" si="2"/>
        <v>0</v>
      </c>
      <c r="E68" t="s">
        <v>237</v>
      </c>
      <c r="F68" s="3" t="s">
        <v>238</v>
      </c>
      <c r="G68" s="5" t="s">
        <v>173</v>
      </c>
      <c r="H68" s="3" t="s">
        <v>239</v>
      </c>
    </row>
    <row r="69" spans="1:8">
      <c r="A69">
        <v>0</v>
      </c>
      <c r="B69">
        <v>0</v>
      </c>
      <c r="C69">
        <v>0</v>
      </c>
      <c r="D69">
        <f t="shared" si="2"/>
        <v>0</v>
      </c>
      <c r="E69" t="s">
        <v>240</v>
      </c>
      <c r="F69" s="3" t="s">
        <v>241</v>
      </c>
      <c r="G69" s="5" t="s">
        <v>242</v>
      </c>
      <c r="H69" s="3" t="s">
        <v>243</v>
      </c>
    </row>
    <row r="70" spans="1:8">
      <c r="A70">
        <v>0</v>
      </c>
      <c r="B70">
        <v>0</v>
      </c>
      <c r="C70">
        <v>0</v>
      </c>
      <c r="D70">
        <f t="shared" si="2"/>
        <v>0</v>
      </c>
      <c r="E70" t="s">
        <v>244</v>
      </c>
      <c r="F70" s="3" t="s">
        <v>245</v>
      </c>
      <c r="G70" s="5" t="s">
        <v>246</v>
      </c>
      <c r="H70" s="3" t="s">
        <v>247</v>
      </c>
    </row>
    <row r="71" spans="1:8">
      <c r="A71">
        <v>0</v>
      </c>
      <c r="B71">
        <v>0</v>
      </c>
      <c r="C71">
        <v>0</v>
      </c>
      <c r="D71">
        <f t="shared" si="2"/>
        <v>0</v>
      </c>
      <c r="E71" t="s">
        <v>248</v>
      </c>
      <c r="F71" s="3" t="s">
        <v>249</v>
      </c>
      <c r="G71" s="5" t="s">
        <v>250</v>
      </c>
      <c r="H71" s="3" t="s">
        <v>251</v>
      </c>
    </row>
    <row r="72" spans="1:8">
      <c r="A72">
        <v>0</v>
      </c>
      <c r="B72">
        <v>0</v>
      </c>
      <c r="C72">
        <v>0</v>
      </c>
      <c r="D72">
        <f t="shared" si="2"/>
        <v>0</v>
      </c>
      <c r="E72" t="s">
        <v>252</v>
      </c>
      <c r="F72" s="3" t="s">
        <v>253</v>
      </c>
      <c r="G72" s="5" t="s">
        <v>166</v>
      </c>
      <c r="H72" s="3" t="s">
        <v>254</v>
      </c>
    </row>
    <row r="73" spans="1:8">
      <c r="A73">
        <v>0</v>
      </c>
      <c r="B73">
        <v>0</v>
      </c>
      <c r="C73">
        <v>0</v>
      </c>
      <c r="D73">
        <f t="shared" si="2"/>
        <v>0</v>
      </c>
      <c r="E73" t="s">
        <v>255</v>
      </c>
      <c r="F73" s="3" t="s">
        <v>256</v>
      </c>
      <c r="G73" s="5" t="s">
        <v>257</v>
      </c>
      <c r="H73" s="3" t="s">
        <v>258</v>
      </c>
    </row>
    <row r="74" spans="1:8">
      <c r="A74">
        <v>0</v>
      </c>
      <c r="B74">
        <v>0</v>
      </c>
      <c r="C74">
        <v>0</v>
      </c>
      <c r="D74">
        <f t="shared" si="2"/>
        <v>0</v>
      </c>
      <c r="E74" t="s">
        <v>259</v>
      </c>
      <c r="F74" s="3" t="s">
        <v>260</v>
      </c>
      <c r="G74" s="5" t="s">
        <v>261</v>
      </c>
      <c r="H74" s="3" t="s">
        <v>262</v>
      </c>
    </row>
    <row r="75" spans="1:8">
      <c r="A75">
        <v>0</v>
      </c>
      <c r="B75">
        <v>0</v>
      </c>
      <c r="C75">
        <v>0</v>
      </c>
      <c r="D75">
        <f t="shared" si="2"/>
        <v>0</v>
      </c>
      <c r="E75" t="s">
        <v>263</v>
      </c>
      <c r="F75" s="3" t="s">
        <v>264</v>
      </c>
      <c r="G75" s="5" t="s">
        <v>265</v>
      </c>
      <c r="H75" s="3" t="s">
        <v>266</v>
      </c>
    </row>
    <row r="76" spans="1:8">
      <c r="A76">
        <v>0</v>
      </c>
      <c r="B76">
        <v>0</v>
      </c>
      <c r="C76">
        <v>0</v>
      </c>
      <c r="D76">
        <f t="shared" si="2"/>
        <v>0</v>
      </c>
      <c r="E76" t="s">
        <v>267</v>
      </c>
      <c r="F76" s="3" t="s">
        <v>268</v>
      </c>
      <c r="G76" s="5" t="s">
        <v>269</v>
      </c>
      <c r="H76" s="3" t="s">
        <v>270</v>
      </c>
    </row>
    <row r="77" spans="1:8">
      <c r="A77">
        <v>0</v>
      </c>
      <c r="B77">
        <v>0</v>
      </c>
      <c r="C77">
        <v>0</v>
      </c>
      <c r="D77">
        <f t="shared" si="2"/>
        <v>0</v>
      </c>
      <c r="E77" t="s">
        <v>271</v>
      </c>
      <c r="F77" s="3" t="s">
        <v>272</v>
      </c>
      <c r="G77" s="5" t="s">
        <v>273</v>
      </c>
      <c r="H77" s="3" t="s">
        <v>274</v>
      </c>
    </row>
    <row r="78" spans="1:8">
      <c r="A78">
        <v>0</v>
      </c>
      <c r="B78">
        <v>0</v>
      </c>
      <c r="C78">
        <v>0</v>
      </c>
      <c r="D78">
        <f t="shared" si="2"/>
        <v>0</v>
      </c>
      <c r="E78" t="s">
        <v>275</v>
      </c>
      <c r="F78" s="3" t="s">
        <v>276</v>
      </c>
      <c r="G78" s="5" t="s">
        <v>166</v>
      </c>
      <c r="H78" s="3" t="s">
        <v>277</v>
      </c>
    </row>
    <row r="79" spans="1:8">
      <c r="A79">
        <v>0</v>
      </c>
      <c r="B79">
        <v>0</v>
      </c>
      <c r="C79">
        <v>0</v>
      </c>
      <c r="D79">
        <f t="shared" si="2"/>
        <v>0</v>
      </c>
      <c r="E79" t="s">
        <v>278</v>
      </c>
      <c r="F79" s="3" t="s">
        <v>279</v>
      </c>
      <c r="G79" s="5" t="s">
        <v>166</v>
      </c>
      <c r="H79" s="3" t="s">
        <v>280</v>
      </c>
    </row>
    <row r="80" spans="1:8">
      <c r="A80">
        <v>1535200</v>
      </c>
      <c r="B80">
        <v>0</v>
      </c>
      <c r="C80">
        <v>0</v>
      </c>
      <c r="D80">
        <f t="shared" si="2"/>
        <v>0</v>
      </c>
      <c r="E80" t="s">
        <v>281</v>
      </c>
      <c r="F80" s="3" t="s">
        <v>282</v>
      </c>
      <c r="G80" s="5" t="s">
        <v>181</v>
      </c>
      <c r="H80" s="3" t="s">
        <v>283</v>
      </c>
    </row>
    <row r="81" spans="1:8">
      <c r="A81">
        <v>0</v>
      </c>
      <c r="B81">
        <v>0</v>
      </c>
      <c r="C81">
        <v>0</v>
      </c>
      <c r="D81">
        <f t="shared" si="2"/>
        <v>0</v>
      </c>
      <c r="E81" t="s">
        <v>284</v>
      </c>
      <c r="F81" s="3" t="s">
        <v>285</v>
      </c>
      <c r="G81" s="5" t="s">
        <v>265</v>
      </c>
      <c r="H81" s="3" t="s">
        <v>286</v>
      </c>
    </row>
    <row r="82" spans="1:8">
      <c r="D82">
        <f>SUM(D2:D81)</f>
        <v>168256300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selection activeCell="F40" sqref="F40"/>
    </sheetView>
  </sheetViews>
  <sheetFormatPr defaultRowHeight="14.4"/>
  <cols>
    <col min="5" max="5" width="8.77734375" style="6"/>
  </cols>
  <sheetData>
    <row r="1" spans="1:9" ht="43.2">
      <c r="A1" s="1" t="s">
        <v>0</v>
      </c>
      <c r="B1" s="1" t="s">
        <v>1</v>
      </c>
      <c r="C1" s="1" t="s">
        <v>2</v>
      </c>
      <c r="D1" s="1" t="s">
        <v>291</v>
      </c>
      <c r="E1" s="7" t="s">
        <v>292</v>
      </c>
      <c r="F1" s="1" t="s">
        <v>4</v>
      </c>
      <c r="G1" s="2" t="s">
        <v>5</v>
      </c>
      <c r="H1" s="2" t="s">
        <v>6</v>
      </c>
      <c r="I1" s="2" t="s">
        <v>7</v>
      </c>
    </row>
    <row r="2" spans="1:9">
      <c r="A2">
        <v>9064500</v>
      </c>
      <c r="B2">
        <v>5907100</v>
      </c>
      <c r="C2">
        <v>13222000</v>
      </c>
      <c r="D2">
        <f t="shared" ref="D2:D35" si="0">MEDIAN(A2:C2)</f>
        <v>9064500</v>
      </c>
      <c r="E2" s="6">
        <f t="shared" ref="E2:E35" si="1">D2/$D$38</f>
        <v>1.5413457123909606</v>
      </c>
      <c r="F2" t="s">
        <v>164</v>
      </c>
      <c r="G2" s="3" t="s">
        <v>294</v>
      </c>
      <c r="H2" s="5" t="s">
        <v>166</v>
      </c>
      <c r="I2" s="3" t="s">
        <v>167</v>
      </c>
    </row>
    <row r="3" spans="1:9">
      <c r="A3">
        <v>7690800</v>
      </c>
      <c r="B3">
        <v>5145800</v>
      </c>
      <c r="C3">
        <v>8616400</v>
      </c>
      <c r="D3">
        <f t="shared" si="0"/>
        <v>7690800</v>
      </c>
      <c r="E3" s="6">
        <f t="shared" si="1"/>
        <v>1.3077590164770698</v>
      </c>
      <c r="F3" t="s">
        <v>168</v>
      </c>
      <c r="G3" s="3" t="s">
        <v>295</v>
      </c>
      <c r="H3" s="5" t="s">
        <v>166</v>
      </c>
      <c r="I3" s="3" t="s">
        <v>170</v>
      </c>
    </row>
    <row r="4" spans="1:9">
      <c r="A4">
        <v>12130000</v>
      </c>
      <c r="B4">
        <v>6492700</v>
      </c>
      <c r="C4">
        <v>6837500</v>
      </c>
      <c r="D4">
        <f t="shared" si="0"/>
        <v>6837500</v>
      </c>
      <c r="E4" s="6">
        <f t="shared" si="1"/>
        <v>1.1626621775578567</v>
      </c>
      <c r="F4" t="s">
        <v>171</v>
      </c>
      <c r="G4" s="3" t="s">
        <v>296</v>
      </c>
      <c r="H4" s="5" t="s">
        <v>173</v>
      </c>
      <c r="I4" s="3" t="s">
        <v>174</v>
      </c>
    </row>
    <row r="5" spans="1:9">
      <c r="A5">
        <v>6064700</v>
      </c>
      <c r="B5">
        <v>6608000</v>
      </c>
      <c r="C5">
        <v>6179100</v>
      </c>
      <c r="D5">
        <f t="shared" si="0"/>
        <v>6179100</v>
      </c>
      <c r="E5" s="6">
        <f t="shared" si="1"/>
        <v>1.0507065245115543</v>
      </c>
      <c r="F5" t="s">
        <v>175</v>
      </c>
      <c r="G5" s="3" t="s">
        <v>297</v>
      </c>
      <c r="H5" s="5" t="s">
        <v>177</v>
      </c>
      <c r="I5" s="3" t="s">
        <v>178</v>
      </c>
    </row>
    <row r="6" spans="1:9">
      <c r="A6">
        <v>6003600</v>
      </c>
      <c r="B6">
        <v>4717100</v>
      </c>
      <c r="C6">
        <v>5880900</v>
      </c>
      <c r="D6">
        <f t="shared" si="0"/>
        <v>5880900</v>
      </c>
      <c r="E6" s="6">
        <f t="shared" si="1"/>
        <v>1</v>
      </c>
      <c r="F6" t="s">
        <v>179</v>
      </c>
      <c r="G6" s="3" t="s">
        <v>298</v>
      </c>
      <c r="H6" s="5" t="s">
        <v>181</v>
      </c>
      <c r="I6" s="3" t="s">
        <v>182</v>
      </c>
    </row>
    <row r="7" spans="1:9">
      <c r="A7">
        <v>5671400</v>
      </c>
      <c r="B7">
        <v>5956600</v>
      </c>
      <c r="C7">
        <v>5387700</v>
      </c>
      <c r="D7">
        <f t="shared" si="0"/>
        <v>5671400</v>
      </c>
      <c r="E7" s="6">
        <f t="shared" si="1"/>
        <v>0.96437620092162768</v>
      </c>
      <c r="F7" t="s">
        <v>183</v>
      </c>
      <c r="G7" s="3" t="s">
        <v>299</v>
      </c>
      <c r="H7" s="5" t="s">
        <v>185</v>
      </c>
      <c r="I7" s="3" t="s">
        <v>186</v>
      </c>
    </row>
    <row r="8" spans="1:9">
      <c r="A8">
        <v>4097200</v>
      </c>
      <c r="B8">
        <v>5376400</v>
      </c>
      <c r="C8">
        <v>4969700</v>
      </c>
      <c r="D8">
        <f t="shared" si="0"/>
        <v>4969700</v>
      </c>
      <c r="E8" s="6">
        <f t="shared" si="1"/>
        <v>0.84505772925912703</v>
      </c>
      <c r="F8" t="s">
        <v>187</v>
      </c>
      <c r="G8" s="3" t="s">
        <v>300</v>
      </c>
      <c r="H8" s="5" t="s">
        <v>189</v>
      </c>
      <c r="I8" s="3" t="s">
        <v>190</v>
      </c>
    </row>
    <row r="9" spans="1:9">
      <c r="A9">
        <v>2490800</v>
      </c>
      <c r="B9">
        <v>1667900</v>
      </c>
      <c r="C9">
        <v>2300000</v>
      </c>
      <c r="D9">
        <f t="shared" si="0"/>
        <v>2300000</v>
      </c>
      <c r="E9" s="6">
        <f t="shared" si="1"/>
        <v>0.39109660086041254</v>
      </c>
      <c r="F9" t="s">
        <v>191</v>
      </c>
      <c r="G9" s="3" t="s">
        <v>301</v>
      </c>
      <c r="H9" s="5" t="s">
        <v>193</v>
      </c>
      <c r="I9" s="3" t="s">
        <v>194</v>
      </c>
    </row>
    <row r="10" spans="1:9">
      <c r="A10">
        <v>0</v>
      </c>
      <c r="B10">
        <v>1919700</v>
      </c>
      <c r="C10">
        <v>1957100</v>
      </c>
      <c r="D10">
        <f t="shared" si="0"/>
        <v>1919700</v>
      </c>
      <c r="E10" s="6">
        <f t="shared" si="1"/>
        <v>0.32642962811814519</v>
      </c>
      <c r="F10" t="s">
        <v>195</v>
      </c>
      <c r="G10" s="3" t="s">
        <v>302</v>
      </c>
      <c r="H10" s="5" t="s">
        <v>197</v>
      </c>
      <c r="I10" s="3" t="s">
        <v>198</v>
      </c>
    </row>
    <row r="11" spans="1:9">
      <c r="A11">
        <v>0</v>
      </c>
      <c r="B11">
        <v>0</v>
      </c>
      <c r="C11">
        <v>0</v>
      </c>
      <c r="D11">
        <f t="shared" si="0"/>
        <v>0</v>
      </c>
      <c r="E11" s="6">
        <f t="shared" si="1"/>
        <v>0</v>
      </c>
      <c r="F11" t="s">
        <v>199</v>
      </c>
      <c r="G11" s="3" t="s">
        <v>303</v>
      </c>
      <c r="H11" s="5" t="s">
        <v>181</v>
      </c>
      <c r="I11" s="3" t="s">
        <v>201</v>
      </c>
    </row>
    <row r="12" spans="1:9">
      <c r="A12">
        <v>0</v>
      </c>
      <c r="B12">
        <v>0</v>
      </c>
      <c r="C12">
        <v>0</v>
      </c>
      <c r="D12">
        <f t="shared" si="0"/>
        <v>0</v>
      </c>
      <c r="E12" s="6">
        <f t="shared" si="1"/>
        <v>0</v>
      </c>
      <c r="F12" t="s">
        <v>202</v>
      </c>
      <c r="G12" s="3" t="s">
        <v>304</v>
      </c>
      <c r="H12" s="5" t="s">
        <v>204</v>
      </c>
      <c r="I12" s="3" t="s">
        <v>205</v>
      </c>
    </row>
    <row r="13" spans="1:9">
      <c r="A13">
        <v>2679500</v>
      </c>
      <c r="B13">
        <v>0</v>
      </c>
      <c r="C13">
        <v>0</v>
      </c>
      <c r="D13">
        <f t="shared" si="0"/>
        <v>0</v>
      </c>
      <c r="E13" s="6">
        <f t="shared" si="1"/>
        <v>0</v>
      </c>
      <c r="F13" t="s">
        <v>206</v>
      </c>
      <c r="G13" s="3" t="s">
        <v>305</v>
      </c>
      <c r="H13" s="5" t="s">
        <v>208</v>
      </c>
      <c r="I13" s="3" t="s">
        <v>209</v>
      </c>
    </row>
    <row r="14" spans="1:9">
      <c r="A14">
        <v>2008400</v>
      </c>
      <c r="B14">
        <v>0</v>
      </c>
      <c r="C14">
        <v>0</v>
      </c>
      <c r="D14">
        <f t="shared" si="0"/>
        <v>0</v>
      </c>
      <c r="E14" s="6">
        <f t="shared" si="1"/>
        <v>0</v>
      </c>
      <c r="F14" t="s">
        <v>210</v>
      </c>
      <c r="G14" s="3" t="s">
        <v>306</v>
      </c>
      <c r="H14" s="5" t="s">
        <v>212</v>
      </c>
      <c r="I14" s="3" t="s">
        <v>213</v>
      </c>
    </row>
    <row r="15" spans="1:9">
      <c r="A15">
        <v>0</v>
      </c>
      <c r="B15">
        <v>0</v>
      </c>
      <c r="C15">
        <v>0</v>
      </c>
      <c r="D15">
        <f t="shared" si="0"/>
        <v>0</v>
      </c>
      <c r="E15" s="6">
        <f t="shared" si="1"/>
        <v>0</v>
      </c>
      <c r="F15" t="s">
        <v>214</v>
      </c>
      <c r="G15" s="3" t="s">
        <v>307</v>
      </c>
      <c r="H15" s="5" t="s">
        <v>166</v>
      </c>
      <c r="I15" s="3" t="s">
        <v>216</v>
      </c>
    </row>
    <row r="16" spans="1:9">
      <c r="A16">
        <v>0</v>
      </c>
      <c r="B16">
        <v>0</v>
      </c>
      <c r="C16">
        <v>0</v>
      </c>
      <c r="D16">
        <f t="shared" si="0"/>
        <v>0</v>
      </c>
      <c r="E16" s="6">
        <f t="shared" si="1"/>
        <v>0</v>
      </c>
      <c r="F16" t="s">
        <v>217</v>
      </c>
      <c r="G16" s="3" t="s">
        <v>308</v>
      </c>
      <c r="H16" s="5" t="s">
        <v>219</v>
      </c>
      <c r="I16" s="3" t="s">
        <v>220</v>
      </c>
    </row>
    <row r="17" spans="1:9">
      <c r="A17">
        <v>0</v>
      </c>
      <c r="B17">
        <v>0</v>
      </c>
      <c r="C17">
        <v>0</v>
      </c>
      <c r="D17">
        <f t="shared" si="0"/>
        <v>0</v>
      </c>
      <c r="E17" s="6">
        <f t="shared" si="1"/>
        <v>0</v>
      </c>
      <c r="F17" t="s">
        <v>221</v>
      </c>
      <c r="G17" s="3" t="s">
        <v>309</v>
      </c>
      <c r="H17" s="5" t="s">
        <v>223</v>
      </c>
      <c r="I17" s="3" t="s">
        <v>224</v>
      </c>
    </row>
    <row r="18" spans="1:9">
      <c r="A18">
        <v>0</v>
      </c>
      <c r="B18">
        <v>0</v>
      </c>
      <c r="C18">
        <v>0</v>
      </c>
      <c r="D18">
        <f t="shared" si="0"/>
        <v>0</v>
      </c>
      <c r="E18" s="6">
        <f t="shared" si="1"/>
        <v>0</v>
      </c>
      <c r="F18" t="s">
        <v>225</v>
      </c>
      <c r="G18" s="3" t="s">
        <v>310</v>
      </c>
      <c r="H18" s="5" t="s">
        <v>166</v>
      </c>
      <c r="I18" s="3" t="s">
        <v>227</v>
      </c>
    </row>
    <row r="19" spans="1:9">
      <c r="A19">
        <v>0</v>
      </c>
      <c r="B19">
        <v>0</v>
      </c>
      <c r="C19">
        <v>0</v>
      </c>
      <c r="D19">
        <f t="shared" si="0"/>
        <v>0</v>
      </c>
      <c r="E19" s="6">
        <f t="shared" si="1"/>
        <v>0</v>
      </c>
      <c r="F19" t="s">
        <v>228</v>
      </c>
      <c r="G19" s="3" t="s">
        <v>311</v>
      </c>
      <c r="H19" s="5" t="s">
        <v>166</v>
      </c>
      <c r="I19" s="3" t="s">
        <v>230</v>
      </c>
    </row>
    <row r="20" spans="1:9">
      <c r="A20">
        <v>0</v>
      </c>
      <c r="B20">
        <v>0</v>
      </c>
      <c r="C20">
        <v>0</v>
      </c>
      <c r="D20">
        <f t="shared" si="0"/>
        <v>0</v>
      </c>
      <c r="E20" s="6">
        <f t="shared" si="1"/>
        <v>0</v>
      </c>
      <c r="F20" t="s">
        <v>231</v>
      </c>
      <c r="G20" s="3" t="s">
        <v>312</v>
      </c>
      <c r="H20" s="5" t="s">
        <v>166</v>
      </c>
      <c r="I20" s="3" t="s">
        <v>233</v>
      </c>
    </row>
    <row r="21" spans="1:9">
      <c r="A21">
        <v>0</v>
      </c>
      <c r="B21">
        <v>0</v>
      </c>
      <c r="C21">
        <v>0</v>
      </c>
      <c r="D21">
        <f t="shared" si="0"/>
        <v>0</v>
      </c>
      <c r="E21" s="6">
        <f t="shared" si="1"/>
        <v>0</v>
      </c>
      <c r="F21" t="s">
        <v>234</v>
      </c>
      <c r="G21" s="3" t="s">
        <v>313</v>
      </c>
      <c r="H21" s="5" t="s">
        <v>166</v>
      </c>
      <c r="I21" s="3" t="s">
        <v>236</v>
      </c>
    </row>
    <row r="22" spans="1:9">
      <c r="A22">
        <v>3891200</v>
      </c>
      <c r="B22">
        <v>0</v>
      </c>
      <c r="C22">
        <v>0</v>
      </c>
      <c r="D22">
        <f t="shared" si="0"/>
        <v>0</v>
      </c>
      <c r="E22" s="6">
        <f t="shared" si="1"/>
        <v>0</v>
      </c>
      <c r="F22" t="s">
        <v>237</v>
      </c>
      <c r="G22" s="3" t="s">
        <v>314</v>
      </c>
      <c r="H22" s="5" t="s">
        <v>173</v>
      </c>
      <c r="I22" s="3" t="s">
        <v>239</v>
      </c>
    </row>
    <row r="23" spans="1:9">
      <c r="A23">
        <v>0</v>
      </c>
      <c r="B23">
        <v>0</v>
      </c>
      <c r="C23">
        <v>0</v>
      </c>
      <c r="D23">
        <f t="shared" si="0"/>
        <v>0</v>
      </c>
      <c r="E23" s="6">
        <f t="shared" si="1"/>
        <v>0</v>
      </c>
      <c r="F23" t="s">
        <v>240</v>
      </c>
      <c r="G23" s="3" t="s">
        <v>315</v>
      </c>
      <c r="H23" s="5" t="s">
        <v>242</v>
      </c>
      <c r="I23" s="3" t="s">
        <v>243</v>
      </c>
    </row>
    <row r="24" spans="1:9">
      <c r="A24">
        <v>0</v>
      </c>
      <c r="B24">
        <v>0</v>
      </c>
      <c r="C24">
        <v>0</v>
      </c>
      <c r="D24">
        <f t="shared" si="0"/>
        <v>0</v>
      </c>
      <c r="E24" s="6">
        <f t="shared" si="1"/>
        <v>0</v>
      </c>
      <c r="F24" t="s">
        <v>244</v>
      </c>
      <c r="G24" s="3" t="s">
        <v>316</v>
      </c>
      <c r="H24" s="5" t="s">
        <v>246</v>
      </c>
      <c r="I24" s="3" t="s">
        <v>247</v>
      </c>
    </row>
    <row r="25" spans="1:9">
      <c r="A25">
        <v>0</v>
      </c>
      <c r="B25">
        <v>0</v>
      </c>
      <c r="C25">
        <v>0</v>
      </c>
      <c r="D25">
        <f t="shared" si="0"/>
        <v>0</v>
      </c>
      <c r="E25" s="6">
        <f t="shared" si="1"/>
        <v>0</v>
      </c>
      <c r="F25" t="s">
        <v>248</v>
      </c>
      <c r="G25" s="3" t="s">
        <v>317</v>
      </c>
      <c r="H25" s="5" t="s">
        <v>250</v>
      </c>
      <c r="I25" s="3" t="s">
        <v>251</v>
      </c>
    </row>
    <row r="26" spans="1:9">
      <c r="A26">
        <v>0</v>
      </c>
      <c r="B26">
        <v>0</v>
      </c>
      <c r="C26">
        <v>0</v>
      </c>
      <c r="D26">
        <f t="shared" si="0"/>
        <v>0</v>
      </c>
      <c r="E26" s="6">
        <f t="shared" si="1"/>
        <v>0</v>
      </c>
      <c r="F26" t="s">
        <v>252</v>
      </c>
      <c r="G26" s="3" t="s">
        <v>318</v>
      </c>
      <c r="H26" s="5" t="s">
        <v>166</v>
      </c>
      <c r="I26" s="3" t="s">
        <v>254</v>
      </c>
    </row>
    <row r="27" spans="1:9">
      <c r="A27">
        <v>0</v>
      </c>
      <c r="B27">
        <v>0</v>
      </c>
      <c r="C27">
        <v>0</v>
      </c>
      <c r="D27">
        <f t="shared" si="0"/>
        <v>0</v>
      </c>
      <c r="E27" s="6">
        <f t="shared" si="1"/>
        <v>0</v>
      </c>
      <c r="F27" t="s">
        <v>255</v>
      </c>
      <c r="G27" s="3" t="s">
        <v>319</v>
      </c>
      <c r="H27" s="5" t="s">
        <v>257</v>
      </c>
      <c r="I27" s="3" t="s">
        <v>258</v>
      </c>
    </row>
    <row r="28" spans="1:9">
      <c r="A28">
        <v>0</v>
      </c>
      <c r="B28">
        <v>0</v>
      </c>
      <c r="C28">
        <v>0</v>
      </c>
      <c r="D28">
        <f t="shared" si="0"/>
        <v>0</v>
      </c>
      <c r="E28" s="6">
        <f t="shared" si="1"/>
        <v>0</v>
      </c>
      <c r="F28" t="s">
        <v>259</v>
      </c>
      <c r="G28" s="3" t="s">
        <v>320</v>
      </c>
      <c r="H28" s="5" t="s">
        <v>261</v>
      </c>
      <c r="I28" s="3" t="s">
        <v>262</v>
      </c>
    </row>
    <row r="29" spans="1:9">
      <c r="A29">
        <v>0</v>
      </c>
      <c r="B29">
        <v>0</v>
      </c>
      <c r="C29">
        <v>0</v>
      </c>
      <c r="D29">
        <f t="shared" si="0"/>
        <v>0</v>
      </c>
      <c r="E29" s="6">
        <f t="shared" si="1"/>
        <v>0</v>
      </c>
      <c r="F29" t="s">
        <v>263</v>
      </c>
      <c r="G29" s="3" t="s">
        <v>321</v>
      </c>
      <c r="H29" s="5" t="s">
        <v>265</v>
      </c>
      <c r="I29" s="3" t="s">
        <v>266</v>
      </c>
    </row>
    <row r="30" spans="1:9">
      <c r="A30">
        <v>0</v>
      </c>
      <c r="B30">
        <v>0</v>
      </c>
      <c r="C30">
        <v>0</v>
      </c>
      <c r="D30">
        <f t="shared" si="0"/>
        <v>0</v>
      </c>
      <c r="E30" s="6">
        <f t="shared" si="1"/>
        <v>0</v>
      </c>
      <c r="F30" t="s">
        <v>267</v>
      </c>
      <c r="G30" s="3" t="s">
        <v>322</v>
      </c>
      <c r="H30" s="5" t="s">
        <v>269</v>
      </c>
      <c r="I30" s="3" t="s">
        <v>270</v>
      </c>
    </row>
    <row r="31" spans="1:9">
      <c r="A31">
        <v>0</v>
      </c>
      <c r="B31">
        <v>0</v>
      </c>
      <c r="C31">
        <v>0</v>
      </c>
      <c r="D31">
        <f t="shared" si="0"/>
        <v>0</v>
      </c>
      <c r="E31" s="6">
        <f t="shared" si="1"/>
        <v>0</v>
      </c>
      <c r="F31" t="s">
        <v>271</v>
      </c>
      <c r="G31" s="3" t="s">
        <v>323</v>
      </c>
      <c r="H31" s="5" t="s">
        <v>273</v>
      </c>
      <c r="I31" s="3" t="s">
        <v>274</v>
      </c>
    </row>
    <row r="32" spans="1:9">
      <c r="A32">
        <v>0</v>
      </c>
      <c r="B32">
        <v>0</v>
      </c>
      <c r="C32">
        <v>0</v>
      </c>
      <c r="D32">
        <f t="shared" si="0"/>
        <v>0</v>
      </c>
      <c r="E32" s="6">
        <f t="shared" si="1"/>
        <v>0</v>
      </c>
      <c r="F32" t="s">
        <v>275</v>
      </c>
      <c r="G32" s="3" t="s">
        <v>324</v>
      </c>
      <c r="H32" s="5" t="s">
        <v>166</v>
      </c>
      <c r="I32" s="3" t="s">
        <v>277</v>
      </c>
    </row>
    <row r="33" spans="1:9">
      <c r="A33">
        <v>0</v>
      </c>
      <c r="B33">
        <v>0</v>
      </c>
      <c r="C33">
        <v>0</v>
      </c>
      <c r="D33">
        <f t="shared" si="0"/>
        <v>0</v>
      </c>
      <c r="E33" s="6">
        <f t="shared" si="1"/>
        <v>0</v>
      </c>
      <c r="F33" t="s">
        <v>278</v>
      </c>
      <c r="G33" s="3" t="s">
        <v>325</v>
      </c>
      <c r="H33" s="5" t="s">
        <v>166</v>
      </c>
      <c r="I33" s="3" t="s">
        <v>280</v>
      </c>
    </row>
    <row r="34" spans="1:9">
      <c r="A34">
        <v>1535200</v>
      </c>
      <c r="B34">
        <v>0</v>
      </c>
      <c r="C34">
        <v>0</v>
      </c>
      <c r="D34">
        <f t="shared" si="0"/>
        <v>0</v>
      </c>
      <c r="E34" s="6">
        <f t="shared" si="1"/>
        <v>0</v>
      </c>
      <c r="F34" t="s">
        <v>281</v>
      </c>
      <c r="G34" s="3" t="s">
        <v>326</v>
      </c>
      <c r="H34" s="5" t="s">
        <v>181</v>
      </c>
      <c r="I34" s="3" t="s">
        <v>283</v>
      </c>
    </row>
    <row r="35" spans="1:9">
      <c r="A35">
        <v>0</v>
      </c>
      <c r="B35">
        <v>0</v>
      </c>
      <c r="C35">
        <v>0</v>
      </c>
      <c r="D35">
        <f t="shared" si="0"/>
        <v>0</v>
      </c>
      <c r="E35" s="6">
        <f t="shared" si="1"/>
        <v>0</v>
      </c>
      <c r="F35" t="s">
        <v>284</v>
      </c>
      <c r="G35" s="3" t="s">
        <v>327</v>
      </c>
      <c r="H35" s="5" t="s">
        <v>265</v>
      </c>
      <c r="I35" s="3" t="s">
        <v>286</v>
      </c>
    </row>
    <row r="36" spans="1:9">
      <c r="D36">
        <f>SUM(D2:D35)</f>
        <v>50513600</v>
      </c>
    </row>
    <row r="38" spans="1:9">
      <c r="C38" t="s">
        <v>293</v>
      </c>
      <c r="D38">
        <v>5880900</v>
      </c>
    </row>
  </sheetData>
  <autoFilter ref="E1:E38">
    <sortState ref="A2:I38">
      <sortCondition descending="1" ref="E1:E38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topLeftCell="A19" workbookViewId="0">
      <selection sqref="A1:I47"/>
    </sheetView>
  </sheetViews>
  <sheetFormatPr defaultRowHeight="14.4"/>
  <cols>
    <col min="4" max="4" width="9.77734375" bestFit="1" customWidth="1"/>
    <col min="5" max="5" width="9.77734375" style="6" customWidth="1"/>
  </cols>
  <sheetData>
    <row r="1" spans="1:9" ht="43.2">
      <c r="A1" s="1" t="s">
        <v>0</v>
      </c>
      <c r="B1" s="1" t="s">
        <v>1</v>
      </c>
      <c r="C1" s="1" t="s">
        <v>2</v>
      </c>
      <c r="D1" s="1" t="s">
        <v>3</v>
      </c>
      <c r="E1" s="7" t="s">
        <v>328</v>
      </c>
      <c r="F1" s="1" t="s">
        <v>4</v>
      </c>
      <c r="G1" s="2" t="s">
        <v>5</v>
      </c>
      <c r="H1" s="2" t="s">
        <v>6</v>
      </c>
      <c r="I1" s="2" t="s">
        <v>7</v>
      </c>
    </row>
    <row r="2" spans="1:9">
      <c r="A2">
        <v>16980000</v>
      </c>
      <c r="B2">
        <v>10753000</v>
      </c>
      <c r="C2">
        <v>18130000</v>
      </c>
      <c r="D2">
        <f t="shared" ref="D2:D47" si="0">MEDIAN(A2:C2)</f>
        <v>16980000</v>
      </c>
      <c r="E2" s="6">
        <f t="shared" ref="E2:E47" si="1">D2/$D$50</f>
        <v>3.7749271914808475</v>
      </c>
      <c r="F2" t="s">
        <v>8</v>
      </c>
      <c r="G2" s="3" t="s">
        <v>329</v>
      </c>
      <c r="H2" s="4" t="s">
        <v>10</v>
      </c>
      <c r="I2" s="3" t="s">
        <v>11</v>
      </c>
    </row>
    <row r="3" spans="1:9">
      <c r="A3">
        <v>15778000</v>
      </c>
      <c r="B3">
        <v>9958400</v>
      </c>
      <c r="C3">
        <v>14502000</v>
      </c>
      <c r="D3">
        <f t="shared" si="0"/>
        <v>14502000</v>
      </c>
      <c r="E3" s="6">
        <f t="shared" si="1"/>
        <v>3.2240279229007802</v>
      </c>
      <c r="F3" t="s">
        <v>12</v>
      </c>
      <c r="G3" s="3" t="s">
        <v>330</v>
      </c>
      <c r="H3" s="4" t="s">
        <v>14</v>
      </c>
      <c r="I3" s="3" t="s">
        <v>15</v>
      </c>
    </row>
    <row r="4" spans="1:9">
      <c r="A4">
        <v>10818000</v>
      </c>
      <c r="B4">
        <v>10472000</v>
      </c>
      <c r="C4">
        <v>10209000</v>
      </c>
      <c r="D4">
        <f t="shared" si="0"/>
        <v>10472000</v>
      </c>
      <c r="E4" s="6">
        <f t="shared" si="1"/>
        <v>2.3280940841688711</v>
      </c>
      <c r="F4" t="s">
        <v>16</v>
      </c>
      <c r="G4" s="3" t="s">
        <v>331</v>
      </c>
      <c r="H4" s="4" t="s">
        <v>10</v>
      </c>
      <c r="I4" s="3" t="s">
        <v>18</v>
      </c>
    </row>
    <row r="5" spans="1:9">
      <c r="A5">
        <v>6521100</v>
      </c>
      <c r="B5">
        <v>9363300</v>
      </c>
      <c r="C5">
        <v>8528700</v>
      </c>
      <c r="D5">
        <f t="shared" si="0"/>
        <v>8528700</v>
      </c>
      <c r="E5" s="6">
        <f t="shared" si="1"/>
        <v>1.8960672283853182</v>
      </c>
      <c r="F5" t="s">
        <v>19</v>
      </c>
      <c r="G5" s="3" t="s">
        <v>332</v>
      </c>
      <c r="H5" s="4" t="s">
        <v>21</v>
      </c>
      <c r="I5" s="3" t="s">
        <v>22</v>
      </c>
    </row>
    <row r="6" spans="1:9">
      <c r="A6">
        <v>8261200</v>
      </c>
      <c r="B6">
        <v>7755900</v>
      </c>
      <c r="C6">
        <v>7015100</v>
      </c>
      <c r="D6">
        <f t="shared" si="0"/>
        <v>7755900</v>
      </c>
      <c r="E6" s="6">
        <f t="shared" si="1"/>
        <v>1.7242613547942465</v>
      </c>
      <c r="F6" t="s">
        <v>23</v>
      </c>
      <c r="G6" s="3" t="s">
        <v>333</v>
      </c>
      <c r="H6" s="4" t="s">
        <v>25</v>
      </c>
      <c r="I6" s="3" t="s">
        <v>26</v>
      </c>
    </row>
    <row r="7" spans="1:9">
      <c r="A7">
        <v>8448400</v>
      </c>
      <c r="B7">
        <v>6006800</v>
      </c>
      <c r="C7">
        <v>7355700</v>
      </c>
      <c r="D7">
        <f t="shared" si="0"/>
        <v>7355700</v>
      </c>
      <c r="E7" s="6">
        <f t="shared" si="1"/>
        <v>1.6352904559702985</v>
      </c>
      <c r="F7" t="s">
        <v>27</v>
      </c>
      <c r="G7" s="3" t="s">
        <v>334</v>
      </c>
      <c r="H7" s="4" t="s">
        <v>10</v>
      </c>
      <c r="I7" s="3" t="s">
        <v>29</v>
      </c>
    </row>
    <row r="8" spans="1:9">
      <c r="A8">
        <v>5988200</v>
      </c>
      <c r="B8">
        <v>6319000</v>
      </c>
      <c r="C8">
        <v>6533100</v>
      </c>
      <c r="D8">
        <f t="shared" si="0"/>
        <v>6319000</v>
      </c>
      <c r="E8" s="6">
        <f t="shared" si="1"/>
        <v>1.4048153664880727</v>
      </c>
      <c r="F8" t="s">
        <v>30</v>
      </c>
      <c r="G8" s="3" t="s">
        <v>335</v>
      </c>
      <c r="H8" s="4" t="s">
        <v>10</v>
      </c>
      <c r="I8" s="3" t="s">
        <v>32</v>
      </c>
    </row>
    <row r="9" spans="1:9">
      <c r="A9">
        <v>6762000</v>
      </c>
      <c r="B9">
        <v>4384600</v>
      </c>
      <c r="C9">
        <v>6272300</v>
      </c>
      <c r="D9">
        <f t="shared" si="0"/>
        <v>6272300</v>
      </c>
      <c r="E9" s="6">
        <f t="shared" si="1"/>
        <v>1.3944332051310553</v>
      </c>
      <c r="F9" t="s">
        <v>33</v>
      </c>
      <c r="G9" s="3" t="s">
        <v>336</v>
      </c>
      <c r="H9" s="4" t="s">
        <v>35</v>
      </c>
      <c r="I9" s="3" t="s">
        <v>36</v>
      </c>
    </row>
    <row r="10" spans="1:9">
      <c r="A10">
        <v>6700400</v>
      </c>
      <c r="B10">
        <v>5843800</v>
      </c>
      <c r="C10">
        <v>6223000</v>
      </c>
      <c r="D10">
        <f t="shared" si="0"/>
        <v>6223000</v>
      </c>
      <c r="E10" s="6">
        <f t="shared" si="1"/>
        <v>1.3834730219425979</v>
      </c>
      <c r="F10" t="s">
        <v>37</v>
      </c>
      <c r="G10" s="3" t="s">
        <v>337</v>
      </c>
      <c r="H10" s="4" t="s">
        <v>39</v>
      </c>
      <c r="I10" s="3" t="s">
        <v>40</v>
      </c>
    </row>
    <row r="11" spans="1:9">
      <c r="A11">
        <v>4498100</v>
      </c>
      <c r="B11">
        <v>7150400</v>
      </c>
      <c r="C11">
        <v>3930300</v>
      </c>
      <c r="D11">
        <f t="shared" si="0"/>
        <v>4498100</v>
      </c>
      <c r="E11" s="6">
        <f t="shared" si="1"/>
        <v>1</v>
      </c>
      <c r="F11" t="s">
        <v>41</v>
      </c>
      <c r="G11" s="3" t="s">
        <v>338</v>
      </c>
      <c r="H11" s="4" t="s">
        <v>43</v>
      </c>
      <c r="I11" s="3" t="s">
        <v>44</v>
      </c>
    </row>
    <row r="12" spans="1:9">
      <c r="A12">
        <v>4389900</v>
      </c>
      <c r="B12">
        <v>4487000</v>
      </c>
      <c r="C12">
        <v>4739000</v>
      </c>
      <c r="D12">
        <f t="shared" si="0"/>
        <v>4487000</v>
      </c>
      <c r="E12" s="6">
        <f t="shared" si="1"/>
        <v>0.99753229141192945</v>
      </c>
      <c r="F12" t="s">
        <v>45</v>
      </c>
      <c r="G12" s="3" t="s">
        <v>339</v>
      </c>
      <c r="H12" s="4" t="s">
        <v>21</v>
      </c>
      <c r="I12" s="3" t="s">
        <v>47</v>
      </c>
    </row>
    <row r="13" spans="1:9">
      <c r="A13">
        <v>3992600</v>
      </c>
      <c r="B13">
        <v>4876000</v>
      </c>
      <c r="C13">
        <v>4311100</v>
      </c>
      <c r="D13">
        <f t="shared" si="0"/>
        <v>4311100</v>
      </c>
      <c r="E13" s="6">
        <f t="shared" si="1"/>
        <v>0.95842689135412729</v>
      </c>
      <c r="F13" t="s">
        <v>48</v>
      </c>
      <c r="G13" s="3" t="s">
        <v>340</v>
      </c>
      <c r="H13" s="4" t="s">
        <v>10</v>
      </c>
      <c r="I13" s="3" t="s">
        <v>50</v>
      </c>
    </row>
    <row r="14" spans="1:9">
      <c r="A14">
        <v>8265400</v>
      </c>
      <c r="B14">
        <v>0</v>
      </c>
      <c r="C14">
        <v>4159400</v>
      </c>
      <c r="D14">
        <f t="shared" si="0"/>
        <v>4159400</v>
      </c>
      <c r="E14" s="6">
        <f t="shared" si="1"/>
        <v>0.92470154065049692</v>
      </c>
      <c r="F14" t="s">
        <v>51</v>
      </c>
      <c r="G14" s="3" t="s">
        <v>341</v>
      </c>
      <c r="H14" s="4" t="s">
        <v>53</v>
      </c>
      <c r="I14" s="3" t="s">
        <v>54</v>
      </c>
    </row>
    <row r="15" spans="1:9">
      <c r="A15">
        <v>3965300</v>
      </c>
      <c r="B15">
        <v>0</v>
      </c>
      <c r="C15">
        <v>3362100</v>
      </c>
      <c r="D15">
        <f t="shared" si="0"/>
        <v>3362100</v>
      </c>
      <c r="E15" s="6">
        <f t="shared" si="1"/>
        <v>0.74744892287854869</v>
      </c>
      <c r="F15" t="s">
        <v>55</v>
      </c>
      <c r="G15" s="3" t="s">
        <v>342</v>
      </c>
      <c r="H15" s="4" t="s">
        <v>10</v>
      </c>
      <c r="I15" s="3" t="s">
        <v>57</v>
      </c>
    </row>
    <row r="16" spans="1:9">
      <c r="A16">
        <v>7695000</v>
      </c>
      <c r="B16">
        <v>2878900</v>
      </c>
      <c r="C16">
        <v>3028400</v>
      </c>
      <c r="D16">
        <f t="shared" si="0"/>
        <v>3028400</v>
      </c>
      <c r="E16" s="6">
        <f t="shared" si="1"/>
        <v>0.67326204397412237</v>
      </c>
      <c r="F16" t="s">
        <v>58</v>
      </c>
      <c r="G16" s="3" t="s">
        <v>343</v>
      </c>
      <c r="H16" s="4" t="s">
        <v>60</v>
      </c>
      <c r="I16" s="3" t="s">
        <v>61</v>
      </c>
    </row>
    <row r="17" spans="1:9">
      <c r="A17">
        <v>2326400</v>
      </c>
      <c r="B17">
        <v>2857700</v>
      </c>
      <c r="C17">
        <v>3184800</v>
      </c>
      <c r="D17">
        <f t="shared" si="0"/>
        <v>2857700</v>
      </c>
      <c r="E17" s="6">
        <f t="shared" si="1"/>
        <v>0.63531268757920012</v>
      </c>
      <c r="F17" t="s">
        <v>62</v>
      </c>
      <c r="G17" s="3" t="s">
        <v>344</v>
      </c>
      <c r="H17" s="4" t="s">
        <v>10</v>
      </c>
      <c r="I17" s="3" t="s">
        <v>64</v>
      </c>
    </row>
    <row r="18" spans="1:9">
      <c r="A18">
        <v>3004200</v>
      </c>
      <c r="B18">
        <v>1772700</v>
      </c>
      <c r="C18">
        <v>2636000</v>
      </c>
      <c r="D18">
        <f t="shared" si="0"/>
        <v>2636000</v>
      </c>
      <c r="E18" s="6">
        <f t="shared" si="1"/>
        <v>0.58602521064449431</v>
      </c>
      <c r="F18" t="s">
        <v>65</v>
      </c>
      <c r="G18" s="3" t="s">
        <v>345</v>
      </c>
      <c r="H18" s="4" t="s">
        <v>67</v>
      </c>
      <c r="I18" s="3" t="s">
        <v>68</v>
      </c>
    </row>
    <row r="19" spans="1:9">
      <c r="A19">
        <v>2571800</v>
      </c>
      <c r="B19">
        <v>0</v>
      </c>
      <c r="C19">
        <v>2420600</v>
      </c>
      <c r="D19">
        <f t="shared" si="0"/>
        <v>2420600</v>
      </c>
      <c r="E19" s="6">
        <f t="shared" si="1"/>
        <v>0.53813832507058534</v>
      </c>
      <c r="F19" t="s">
        <v>69</v>
      </c>
      <c r="G19" s="3" t="s">
        <v>346</v>
      </c>
      <c r="H19" s="4" t="s">
        <v>10</v>
      </c>
      <c r="I19" s="3" t="s">
        <v>71</v>
      </c>
    </row>
    <row r="20" spans="1:9">
      <c r="A20">
        <v>2862100</v>
      </c>
      <c r="B20">
        <v>0</v>
      </c>
      <c r="C20">
        <v>1573700</v>
      </c>
      <c r="D20">
        <f t="shared" si="0"/>
        <v>1573700</v>
      </c>
      <c r="E20" s="6">
        <f t="shared" si="1"/>
        <v>0.34985882928347523</v>
      </c>
      <c r="F20" t="s">
        <v>72</v>
      </c>
      <c r="G20" s="3" t="s">
        <v>347</v>
      </c>
      <c r="H20" s="4" t="s">
        <v>10</v>
      </c>
      <c r="I20" s="3" t="s">
        <v>74</v>
      </c>
    </row>
    <row r="21" spans="1:9">
      <c r="A21">
        <v>0</v>
      </c>
      <c r="B21">
        <v>0</v>
      </c>
      <c r="C21">
        <v>0</v>
      </c>
      <c r="D21">
        <f t="shared" si="0"/>
        <v>0</v>
      </c>
      <c r="E21" s="6">
        <f t="shared" si="1"/>
        <v>0</v>
      </c>
      <c r="F21" t="s">
        <v>75</v>
      </c>
      <c r="G21" s="3" t="s">
        <v>348</v>
      </c>
      <c r="H21" s="4" t="s">
        <v>77</v>
      </c>
      <c r="I21" s="3" t="s">
        <v>78</v>
      </c>
    </row>
    <row r="22" spans="1:9">
      <c r="A22">
        <v>0</v>
      </c>
      <c r="B22">
        <v>0</v>
      </c>
      <c r="C22">
        <v>0</v>
      </c>
      <c r="D22">
        <f t="shared" si="0"/>
        <v>0</v>
      </c>
      <c r="E22" s="6">
        <f t="shared" si="1"/>
        <v>0</v>
      </c>
      <c r="F22" t="s">
        <v>79</v>
      </c>
      <c r="G22" s="3" t="s">
        <v>349</v>
      </c>
      <c r="H22" s="4" t="s">
        <v>10</v>
      </c>
      <c r="I22" s="3" t="s">
        <v>81</v>
      </c>
    </row>
    <row r="23" spans="1:9">
      <c r="A23">
        <v>0</v>
      </c>
      <c r="B23">
        <v>0</v>
      </c>
      <c r="C23">
        <v>0</v>
      </c>
      <c r="D23">
        <f t="shared" si="0"/>
        <v>0</v>
      </c>
      <c r="E23" s="6">
        <f t="shared" si="1"/>
        <v>0</v>
      </c>
      <c r="F23" t="s">
        <v>82</v>
      </c>
      <c r="G23" s="3" t="s">
        <v>350</v>
      </c>
      <c r="H23" s="4" t="s">
        <v>84</v>
      </c>
      <c r="I23" s="3" t="s">
        <v>85</v>
      </c>
    </row>
    <row r="24" spans="1:9">
      <c r="A24">
        <v>0</v>
      </c>
      <c r="B24">
        <v>0</v>
      </c>
      <c r="C24">
        <v>0</v>
      </c>
      <c r="D24">
        <f t="shared" si="0"/>
        <v>0</v>
      </c>
      <c r="E24" s="6">
        <f t="shared" si="1"/>
        <v>0</v>
      </c>
      <c r="F24" t="s">
        <v>86</v>
      </c>
      <c r="G24" s="3" t="s">
        <v>351</v>
      </c>
      <c r="H24" s="4" t="s">
        <v>21</v>
      </c>
      <c r="I24" s="3" t="s">
        <v>88</v>
      </c>
    </row>
    <row r="25" spans="1:9">
      <c r="A25">
        <v>0</v>
      </c>
      <c r="B25">
        <v>0</v>
      </c>
      <c r="C25">
        <v>0</v>
      </c>
      <c r="D25">
        <f t="shared" si="0"/>
        <v>0</v>
      </c>
      <c r="E25" s="6">
        <f t="shared" si="1"/>
        <v>0</v>
      </c>
      <c r="F25" t="s">
        <v>89</v>
      </c>
      <c r="G25" s="3" t="s">
        <v>352</v>
      </c>
      <c r="H25" s="4" t="s">
        <v>10</v>
      </c>
      <c r="I25" s="3" t="s">
        <v>91</v>
      </c>
    </row>
    <row r="26" spans="1:9">
      <c r="A26">
        <v>0</v>
      </c>
      <c r="B26">
        <v>0</v>
      </c>
      <c r="C26">
        <v>0</v>
      </c>
      <c r="D26">
        <f t="shared" si="0"/>
        <v>0</v>
      </c>
      <c r="E26" s="6">
        <f t="shared" si="1"/>
        <v>0</v>
      </c>
      <c r="F26" t="s">
        <v>92</v>
      </c>
      <c r="G26" s="3" t="s">
        <v>353</v>
      </c>
      <c r="H26" s="4" t="s">
        <v>10</v>
      </c>
      <c r="I26" s="3" t="s">
        <v>94</v>
      </c>
    </row>
    <row r="27" spans="1:9">
      <c r="A27">
        <v>2456000</v>
      </c>
      <c r="B27">
        <v>0</v>
      </c>
      <c r="C27">
        <v>0</v>
      </c>
      <c r="D27">
        <f t="shared" si="0"/>
        <v>0</v>
      </c>
      <c r="E27" s="6">
        <f t="shared" si="1"/>
        <v>0</v>
      </c>
      <c r="F27" t="s">
        <v>95</v>
      </c>
      <c r="G27" s="3" t="s">
        <v>354</v>
      </c>
      <c r="H27" s="4" t="s">
        <v>21</v>
      </c>
      <c r="I27" s="3" t="s">
        <v>97</v>
      </c>
    </row>
    <row r="28" spans="1:9">
      <c r="A28">
        <v>0</v>
      </c>
      <c r="B28">
        <v>0</v>
      </c>
      <c r="C28">
        <v>0</v>
      </c>
      <c r="D28">
        <f t="shared" si="0"/>
        <v>0</v>
      </c>
      <c r="E28" s="6">
        <f t="shared" si="1"/>
        <v>0</v>
      </c>
      <c r="F28" t="s">
        <v>98</v>
      </c>
      <c r="G28" s="3" t="s">
        <v>98</v>
      </c>
      <c r="H28" s="4" t="s">
        <v>100</v>
      </c>
      <c r="I28" s="3" t="s">
        <v>101</v>
      </c>
    </row>
    <row r="29" spans="1:9">
      <c r="A29">
        <v>0</v>
      </c>
      <c r="B29">
        <v>0</v>
      </c>
      <c r="C29">
        <v>0</v>
      </c>
      <c r="D29">
        <f t="shared" si="0"/>
        <v>0</v>
      </c>
      <c r="E29" s="6">
        <f t="shared" si="1"/>
        <v>0</v>
      </c>
      <c r="F29" t="s">
        <v>102</v>
      </c>
      <c r="G29" s="3" t="s">
        <v>355</v>
      </c>
      <c r="H29" s="4" t="s">
        <v>10</v>
      </c>
      <c r="I29" s="3" t="s">
        <v>104</v>
      </c>
    </row>
    <row r="30" spans="1:9">
      <c r="A30">
        <v>0</v>
      </c>
      <c r="B30">
        <v>0</v>
      </c>
      <c r="C30">
        <v>0</v>
      </c>
      <c r="D30">
        <f t="shared" si="0"/>
        <v>0</v>
      </c>
      <c r="E30" s="6">
        <f t="shared" si="1"/>
        <v>0</v>
      </c>
      <c r="F30" t="s">
        <v>105</v>
      </c>
      <c r="G30" s="3" t="s">
        <v>356</v>
      </c>
      <c r="H30" s="4" t="s">
        <v>10</v>
      </c>
      <c r="I30" s="3" t="s">
        <v>107</v>
      </c>
    </row>
    <row r="31" spans="1:9">
      <c r="A31">
        <v>0</v>
      </c>
      <c r="B31">
        <v>0</v>
      </c>
      <c r="C31">
        <v>0</v>
      </c>
      <c r="D31">
        <f t="shared" si="0"/>
        <v>0</v>
      </c>
      <c r="E31" s="6">
        <f t="shared" si="1"/>
        <v>0</v>
      </c>
      <c r="F31" t="s">
        <v>108</v>
      </c>
      <c r="G31" s="3" t="s">
        <v>357</v>
      </c>
      <c r="H31" s="4" t="s">
        <v>10</v>
      </c>
      <c r="I31" s="3" t="s">
        <v>110</v>
      </c>
    </row>
    <row r="32" spans="1:9">
      <c r="A32">
        <v>0</v>
      </c>
      <c r="B32">
        <v>0</v>
      </c>
      <c r="C32">
        <v>0</v>
      </c>
      <c r="D32">
        <f t="shared" si="0"/>
        <v>0</v>
      </c>
      <c r="E32" s="6">
        <f t="shared" si="1"/>
        <v>0</v>
      </c>
      <c r="F32" t="s">
        <v>111</v>
      </c>
      <c r="G32" s="3" t="s">
        <v>358</v>
      </c>
      <c r="H32" s="4" t="s">
        <v>10</v>
      </c>
      <c r="I32" s="3" t="s">
        <v>113</v>
      </c>
    </row>
    <row r="33" spans="1:9">
      <c r="A33">
        <v>0</v>
      </c>
      <c r="B33">
        <v>0</v>
      </c>
      <c r="C33">
        <v>0</v>
      </c>
      <c r="D33">
        <f t="shared" si="0"/>
        <v>0</v>
      </c>
      <c r="E33" s="6">
        <f t="shared" si="1"/>
        <v>0</v>
      </c>
      <c r="F33" t="s">
        <v>114</v>
      </c>
      <c r="G33" s="3" t="s">
        <v>359</v>
      </c>
      <c r="H33" s="4" t="s">
        <v>77</v>
      </c>
      <c r="I33" s="3" t="s">
        <v>116</v>
      </c>
    </row>
    <row r="34" spans="1:9">
      <c r="A34">
        <v>0</v>
      </c>
      <c r="B34">
        <v>0</v>
      </c>
      <c r="C34">
        <v>0</v>
      </c>
      <c r="D34">
        <f t="shared" si="0"/>
        <v>0</v>
      </c>
      <c r="E34" s="6">
        <f t="shared" si="1"/>
        <v>0</v>
      </c>
      <c r="F34" t="s">
        <v>117</v>
      </c>
      <c r="G34" s="3" t="s">
        <v>360</v>
      </c>
      <c r="H34" s="4" t="s">
        <v>10</v>
      </c>
      <c r="I34" s="3" t="s">
        <v>119</v>
      </c>
    </row>
    <row r="35" spans="1:9">
      <c r="A35">
        <v>0</v>
      </c>
      <c r="B35">
        <v>0</v>
      </c>
      <c r="C35">
        <v>0</v>
      </c>
      <c r="D35">
        <f t="shared" si="0"/>
        <v>0</v>
      </c>
      <c r="E35" s="6">
        <f t="shared" si="1"/>
        <v>0</v>
      </c>
      <c r="F35" t="s">
        <v>120</v>
      </c>
      <c r="G35" s="3" t="s">
        <v>361</v>
      </c>
      <c r="H35" s="4" t="s">
        <v>10</v>
      </c>
      <c r="I35" s="3" t="s">
        <v>122</v>
      </c>
    </row>
    <row r="36" spans="1:9">
      <c r="A36">
        <v>0</v>
      </c>
      <c r="B36">
        <v>0</v>
      </c>
      <c r="C36">
        <v>0</v>
      </c>
      <c r="D36">
        <f t="shared" si="0"/>
        <v>0</v>
      </c>
      <c r="E36" s="6">
        <f t="shared" si="1"/>
        <v>0</v>
      </c>
      <c r="F36" t="s">
        <v>123</v>
      </c>
      <c r="G36" s="3" t="s">
        <v>362</v>
      </c>
      <c r="H36" s="4" t="s">
        <v>125</v>
      </c>
      <c r="I36" s="3" t="s">
        <v>126</v>
      </c>
    </row>
    <row r="37" spans="1:9">
      <c r="A37">
        <v>0</v>
      </c>
      <c r="B37">
        <v>0</v>
      </c>
      <c r="C37">
        <v>0</v>
      </c>
      <c r="D37">
        <f t="shared" si="0"/>
        <v>0</v>
      </c>
      <c r="E37" s="6">
        <f t="shared" si="1"/>
        <v>0</v>
      </c>
      <c r="F37" t="s">
        <v>127</v>
      </c>
      <c r="G37" s="3" t="s">
        <v>363</v>
      </c>
      <c r="H37" s="4" t="s">
        <v>10</v>
      </c>
      <c r="I37" s="3" t="s">
        <v>129</v>
      </c>
    </row>
    <row r="38" spans="1:9">
      <c r="A38">
        <v>0</v>
      </c>
      <c r="B38">
        <v>0</v>
      </c>
      <c r="C38">
        <v>0</v>
      </c>
      <c r="D38">
        <f t="shared" si="0"/>
        <v>0</v>
      </c>
      <c r="E38" s="6">
        <f t="shared" si="1"/>
        <v>0</v>
      </c>
      <c r="F38" t="s">
        <v>130</v>
      </c>
      <c r="G38" s="3" t="s">
        <v>364</v>
      </c>
      <c r="H38" s="4" t="s">
        <v>10</v>
      </c>
      <c r="I38" s="3" t="s">
        <v>132</v>
      </c>
    </row>
    <row r="39" spans="1:9">
      <c r="A39">
        <v>0</v>
      </c>
      <c r="B39">
        <v>0</v>
      </c>
      <c r="C39">
        <v>0</v>
      </c>
      <c r="D39">
        <f t="shared" si="0"/>
        <v>0</v>
      </c>
      <c r="E39" s="6">
        <f t="shared" si="1"/>
        <v>0</v>
      </c>
      <c r="F39" t="s">
        <v>133</v>
      </c>
      <c r="G39" s="3" t="s">
        <v>365</v>
      </c>
      <c r="H39" s="4" t="s">
        <v>10</v>
      </c>
      <c r="I39" s="3" t="s">
        <v>135</v>
      </c>
    </row>
    <row r="40" spans="1:9">
      <c r="A40">
        <v>0</v>
      </c>
      <c r="B40">
        <v>0</v>
      </c>
      <c r="C40">
        <v>0</v>
      </c>
      <c r="D40">
        <f t="shared" si="0"/>
        <v>0</v>
      </c>
      <c r="E40" s="6">
        <f t="shared" si="1"/>
        <v>0</v>
      </c>
      <c r="F40" t="s">
        <v>136</v>
      </c>
      <c r="G40" s="3" t="s">
        <v>366</v>
      </c>
      <c r="H40" s="4" t="s">
        <v>10</v>
      </c>
      <c r="I40" s="3" t="s">
        <v>138</v>
      </c>
    </row>
    <row r="41" spans="1:9">
      <c r="A41">
        <v>2128100</v>
      </c>
      <c r="B41">
        <v>0</v>
      </c>
      <c r="C41">
        <v>0</v>
      </c>
      <c r="D41">
        <f t="shared" si="0"/>
        <v>0</v>
      </c>
      <c r="E41" s="6">
        <f t="shared" si="1"/>
        <v>0</v>
      </c>
      <c r="F41" t="s">
        <v>139</v>
      </c>
      <c r="G41" s="3" t="s">
        <v>367</v>
      </c>
      <c r="H41" s="4" t="s">
        <v>141</v>
      </c>
      <c r="I41" s="3" t="s">
        <v>142</v>
      </c>
    </row>
    <row r="42" spans="1:9">
      <c r="A42">
        <v>0</v>
      </c>
      <c r="B42">
        <v>0</v>
      </c>
      <c r="C42">
        <v>0</v>
      </c>
      <c r="D42">
        <f t="shared" si="0"/>
        <v>0</v>
      </c>
      <c r="E42" s="6">
        <f t="shared" si="1"/>
        <v>0</v>
      </c>
      <c r="F42" t="s">
        <v>143</v>
      </c>
      <c r="G42" s="3" t="s">
        <v>368</v>
      </c>
      <c r="H42" s="4" t="s">
        <v>10</v>
      </c>
      <c r="I42" s="3" t="s">
        <v>145</v>
      </c>
    </row>
    <row r="43" spans="1:9">
      <c r="A43">
        <v>0</v>
      </c>
      <c r="B43">
        <v>0</v>
      </c>
      <c r="C43">
        <v>0</v>
      </c>
      <c r="D43">
        <f t="shared" si="0"/>
        <v>0</v>
      </c>
      <c r="E43" s="6">
        <f t="shared" si="1"/>
        <v>0</v>
      </c>
      <c r="F43" t="s">
        <v>146</v>
      </c>
      <c r="G43" s="3" t="s">
        <v>369</v>
      </c>
      <c r="H43" s="4" t="s">
        <v>10</v>
      </c>
      <c r="I43" s="3" t="s">
        <v>148</v>
      </c>
    </row>
    <row r="44" spans="1:9">
      <c r="A44">
        <v>0</v>
      </c>
      <c r="B44">
        <v>0</v>
      </c>
      <c r="C44">
        <v>0</v>
      </c>
      <c r="D44">
        <f t="shared" si="0"/>
        <v>0</v>
      </c>
      <c r="E44" s="6">
        <f t="shared" si="1"/>
        <v>0</v>
      </c>
      <c r="F44" t="s">
        <v>149</v>
      </c>
      <c r="G44" s="3" t="s">
        <v>370</v>
      </c>
      <c r="H44" s="4" t="s">
        <v>10</v>
      </c>
      <c r="I44" s="3" t="s">
        <v>151</v>
      </c>
    </row>
    <row r="45" spans="1:9">
      <c r="A45">
        <v>0</v>
      </c>
      <c r="B45">
        <v>0</v>
      </c>
      <c r="C45">
        <v>0</v>
      </c>
      <c r="D45">
        <f t="shared" si="0"/>
        <v>0</v>
      </c>
      <c r="E45" s="6">
        <f t="shared" si="1"/>
        <v>0</v>
      </c>
      <c r="F45" t="s">
        <v>152</v>
      </c>
      <c r="G45" s="3" t="s">
        <v>371</v>
      </c>
      <c r="H45" s="4" t="s">
        <v>154</v>
      </c>
      <c r="I45" s="3" t="s">
        <v>155</v>
      </c>
    </row>
    <row r="46" spans="1:9">
      <c r="A46">
        <v>0</v>
      </c>
      <c r="B46">
        <v>0</v>
      </c>
      <c r="C46">
        <v>0</v>
      </c>
      <c r="D46">
        <f t="shared" si="0"/>
        <v>0</v>
      </c>
      <c r="E46" s="6">
        <f t="shared" si="1"/>
        <v>0</v>
      </c>
      <c r="F46" t="s">
        <v>156</v>
      </c>
      <c r="G46" s="3" t="s">
        <v>372</v>
      </c>
      <c r="H46" s="4" t="s">
        <v>158</v>
      </c>
      <c r="I46" s="3" t="s">
        <v>159</v>
      </c>
    </row>
    <row r="47" spans="1:9">
      <c r="A47">
        <v>0</v>
      </c>
      <c r="B47">
        <v>0</v>
      </c>
      <c r="C47">
        <v>0</v>
      </c>
      <c r="D47">
        <f t="shared" si="0"/>
        <v>0</v>
      </c>
      <c r="E47" s="6">
        <f t="shared" si="1"/>
        <v>0</v>
      </c>
      <c r="F47" t="s">
        <v>160</v>
      </c>
      <c r="G47" s="3" t="s">
        <v>373</v>
      </c>
      <c r="H47" s="4" t="s">
        <v>162</v>
      </c>
      <c r="I47" s="3" t="s">
        <v>163</v>
      </c>
    </row>
    <row r="48" spans="1:9">
      <c r="D48">
        <f>SUM(D2:D47)</f>
        <v>117742700</v>
      </c>
    </row>
    <row r="50" spans="3:4">
      <c r="C50" t="s">
        <v>293</v>
      </c>
      <c r="D50">
        <v>4498100</v>
      </c>
    </row>
  </sheetData>
  <autoFilter ref="E1:E50">
    <sortState ref="A2:I50">
      <sortCondition descending="1" ref="E1:E50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G4" sqref="G4"/>
    </sheetView>
  </sheetViews>
  <sheetFormatPr defaultRowHeight="14.4"/>
  <sheetData>
    <row r="1" spans="1:3" ht="28.8">
      <c r="A1" s="7" t="s">
        <v>287</v>
      </c>
      <c r="B1" s="7" t="s">
        <v>288</v>
      </c>
      <c r="C1" s="7" t="s">
        <v>289</v>
      </c>
    </row>
    <row r="2" spans="1:3">
      <c r="A2" s="8">
        <v>168256300</v>
      </c>
      <c r="B2" s="8">
        <v>50513600</v>
      </c>
      <c r="C2" s="8">
        <v>117742700</v>
      </c>
    </row>
    <row r="3" spans="1:3">
      <c r="B3" s="8">
        <f>B2/$A$2</f>
        <v>0.30021817905183934</v>
      </c>
      <c r="C3" s="8">
        <f>C2/$A$2</f>
        <v>0.69978182094816066</v>
      </c>
    </row>
    <row r="4" spans="1:3">
      <c r="A4" t="s">
        <v>290</v>
      </c>
      <c r="B4" s="9">
        <v>0.30021817905183934</v>
      </c>
      <c r="C4" s="9">
        <v>0.69978182094816066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all mitoribosomes</vt:lpstr>
      <vt:lpstr>small</vt:lpstr>
      <vt:lpstr>large</vt:lpstr>
      <vt:lpstr>general info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HP</cp:lastModifiedBy>
  <dcterms:created xsi:type="dcterms:W3CDTF">2024-04-12T07:53:34Z</dcterms:created>
  <dcterms:modified xsi:type="dcterms:W3CDTF">2024-06-04T10:18:13Z</dcterms:modified>
</cp:coreProperties>
</file>